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ИПР\Проект ИПР 2022-2028 (2023)\2. Паспорта\СурЭС\N_TP1100.AS.0023\"/>
    </mc:Choice>
  </mc:AlternateContent>
  <bookViews>
    <workbookView xWindow="0" yWindow="0" windowWidth="28800" windowHeight="8700"/>
  </bookViews>
  <sheets>
    <sheet name="Приложение 2 МПИ_0,4кВ" sheetId="1" r:id="rId1"/>
    <sheet name="Приложение 2 МПИ_10-6кВ" sheetId="6" r:id="rId2"/>
    <sheet name="Приложение 2 МПИ_110-35кВ" sheetId="9" r:id="rId3"/>
  </sheets>
  <definedNames>
    <definedName name="_xlnm._FilterDatabase" localSheetId="0" hidden="1">'Приложение 2 МПИ_0,4кВ'!$B$5:$M$25</definedName>
    <definedName name="_xlnm._FilterDatabase" localSheetId="1" hidden="1">'Приложение 2 МПИ_10-6кВ'!$B$5:$L$14</definedName>
    <definedName name="_xlnm._FilterDatabase" localSheetId="2" hidden="1">'Приложение 2 МПИ_110-35кВ'!$B$5:$K$14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7" i="1" l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8" i="9" l="1"/>
  <c r="A9" i="9" s="1"/>
  <c r="A10" i="9" s="1"/>
  <c r="A11" i="9" s="1"/>
  <c r="A12" i="9" s="1"/>
  <c r="A13" i="9" s="1"/>
  <c r="A7" i="6"/>
  <c r="A8" i="6" s="1"/>
  <c r="A9" i="6" s="1"/>
  <c r="A10" i="6" s="1"/>
  <c r="A11" i="6" s="1"/>
  <c r="A12" i="6" s="1"/>
  <c r="A13" i="6" s="1"/>
</calcChain>
</file>

<file path=xl/sharedStrings.xml><?xml version="1.0" encoding="utf-8"?>
<sst xmlns="http://schemas.openxmlformats.org/spreadsheetml/2006/main" count="460" uniqueCount="157">
  <si>
    <t>Наименование РЭС</t>
  </si>
  <si>
    <t>Диспетчерское наименование ТП 6-10/0,4 кВ</t>
  </si>
  <si>
    <t>Наименование филиала</t>
  </si>
  <si>
    <t>Наименование фидера</t>
  </si>
  <si>
    <t>Наименование подстанции (сетевого района</t>
  </si>
  <si>
    <t>Адрес точки поставки(обрасть район, населенный пункт, улица, дом, кв.)</t>
  </si>
  <si>
    <t>Заводской номер</t>
  </si>
  <si>
    <t>Уровень напряжения  точки измерения, кВ</t>
  </si>
  <si>
    <t>Производственное отделение</t>
  </si>
  <si>
    <t>Реестр точек поставки для замены приборов учета при истечении МПИ или срока эксплуатации, при отсутствии прибора учета у потребителя</t>
  </si>
  <si>
    <t>Тип, марка прибора учета(ТТ)</t>
  </si>
  <si>
    <t>№ опоры(при организации учета на опоре ВЛ6-10кВ)</t>
  </si>
  <si>
    <t>Тип, марка прибора учета(ТТ, ТН)</t>
  </si>
  <si>
    <t>Сушествующие средства коммерческого учета электрической энергии</t>
  </si>
  <si>
    <t>№ п/п</t>
  </si>
  <si>
    <t>Год окончания срока действия поверки</t>
  </si>
  <si>
    <t>Вид прибора учета(ТТ)</t>
  </si>
  <si>
    <t>Вид прибора учета(ТТ, ТН)</t>
  </si>
  <si>
    <t>Наименование подстанции (сетевого района)</t>
  </si>
  <si>
    <t>Сургутские ЭС</t>
  </si>
  <si>
    <t>Сургутский РЭС</t>
  </si>
  <si>
    <t>ПС 110/6кВ Строительная</t>
  </si>
  <si>
    <t>яч. 11 10 кВ</t>
  </si>
  <si>
    <t>КТП-6/0,4 кВ ГРС-4</t>
  </si>
  <si>
    <t>Тюменская область, ХМАО-Югра, г. Сургут, ул. Электротехническая, 17</t>
  </si>
  <si>
    <t>трехфазный прямого включения</t>
  </si>
  <si>
    <t>Счетчик Меркурий 230 ART-02 PQRSIN</t>
  </si>
  <si>
    <t>0.4кВ</t>
  </si>
  <si>
    <t>33009492</t>
  </si>
  <si>
    <t>ПС 110/6/6кВ Шукшинская</t>
  </si>
  <si>
    <t>яч. 2 6 кВ</t>
  </si>
  <si>
    <t xml:space="preserve"> КТПН 6/0,4кВ №35</t>
  </si>
  <si>
    <t>Тюменская область, ХМАО-Югра, г. Сургут, ул. Глухова, 2 ст 4</t>
  </si>
  <si>
    <t>однофазный</t>
  </si>
  <si>
    <t>трансформатор тока Т-0.66 У3</t>
  </si>
  <si>
    <t>308891, 308897, 308895</t>
  </si>
  <si>
    <t>яч. 32 6 кВ</t>
  </si>
  <si>
    <t xml:space="preserve"> КТПН 6/0,4кВ №38</t>
  </si>
  <si>
    <t>Тюменская область, ХМАО-Югра, г. Сургут, ул. Глухова, 6 ст 2</t>
  </si>
  <si>
    <t>трансформатор тока ТШП-0,66 У3</t>
  </si>
  <si>
    <t>3234,        3321,         3307</t>
  </si>
  <si>
    <t>яч. 36 6 кВ</t>
  </si>
  <si>
    <t>КТПН-53П</t>
  </si>
  <si>
    <t>Тюменская область, ХМАО-Югра, г. Сургут, ул. Сосновая, 57/3</t>
  </si>
  <si>
    <t>трансформатор тока ТШП-40</t>
  </si>
  <si>
    <t>S2831,   H4620,    R2873</t>
  </si>
  <si>
    <t xml:space="preserve">яч. 9 6 кВ </t>
  </si>
  <si>
    <t>ТП 6/0,4кВ №70</t>
  </si>
  <si>
    <t>Тюменская область, ХМАО-Югра, г. Сургут, Нижневартовское шоссе, 9</t>
  </si>
  <si>
    <t>48750,    48749,     48651</t>
  </si>
  <si>
    <t>41861,    40285,     40358</t>
  </si>
  <si>
    <t>ПС 110/10/10кВ Зеленая</t>
  </si>
  <si>
    <t>яч. 15, 24 10 кВ</t>
  </si>
  <si>
    <t>ТП 10/0,4кВ №208</t>
  </si>
  <si>
    <t>Тюменская область, ХМАО-Югра, г. Сургут, ул. 30 лет Победы, 30/2</t>
  </si>
  <si>
    <t>9147,         4120,          9149</t>
  </si>
  <si>
    <t>5729,         8535,         8520</t>
  </si>
  <si>
    <t>яч. 25 6 кВ</t>
  </si>
  <si>
    <t>ТП 6/0,4кВ №111</t>
  </si>
  <si>
    <t>Тюменская область, ХМАО-Югра, г. Сургут, Нижневартовское шоссе, 3 ст. 1</t>
  </si>
  <si>
    <t>4169,         4160,          4164</t>
  </si>
  <si>
    <t>4157,        4158,         4165</t>
  </si>
  <si>
    <t>ПС 110/10кВ Сытомино</t>
  </si>
  <si>
    <t>КТПН-12П          160 кВА</t>
  </si>
  <si>
    <t>Тюменская область, ХМАО-Югра, Сургутский район, с. Сытомино, ул. Лесная, 12</t>
  </si>
  <si>
    <t>трансформатор тока ТШП М-0,66 У3</t>
  </si>
  <si>
    <t>011514,  011519,  011467</t>
  </si>
  <si>
    <t xml:space="preserve">ПС 220/110/10 кВ "Сургут" </t>
  </si>
  <si>
    <t>яч. 32 10 кВ</t>
  </si>
  <si>
    <t xml:space="preserve"> КТПН-733П</t>
  </si>
  <si>
    <t>Тюменская область, ХМАО-Югра, г. Сургут, ул. Крылова, 61/1</t>
  </si>
  <si>
    <t>1081488, 1084849, 1081496</t>
  </si>
  <si>
    <t>ПС Алмаз 110/35/6 кВ</t>
  </si>
  <si>
    <t>ТСН-1 0.4 кВ  яч.03</t>
  </si>
  <si>
    <t>Тюменская область, ХМАО-Югра, Сургутский район, Солкинское месторождение, сооружение 1</t>
  </si>
  <si>
    <t xml:space="preserve">трехфазный трансформаторного включения </t>
  </si>
  <si>
    <t>Счетчик A1805RAL-P4GB-DW-4</t>
  </si>
  <si>
    <t>01204758</t>
  </si>
  <si>
    <t>ТСН-2 0.4 кВ  яч.22</t>
  </si>
  <si>
    <t>01204795</t>
  </si>
  <si>
    <t>яч. 12 6 кВ</t>
  </si>
  <si>
    <t>КТПН 6/0,4кВ №4</t>
  </si>
  <si>
    <t>Тюменская область, ХМАО-Югра, г. Сургут, СНТ "Черемушки", 28 линия</t>
  </si>
  <si>
    <t>Счетчик Меркурий 230 ART- 01 PQCSIGDN</t>
  </si>
  <si>
    <t>04422534</t>
  </si>
  <si>
    <t>яч. 21 6 кВ</t>
  </si>
  <si>
    <t xml:space="preserve"> КТПН 6/0,4кВ №21</t>
  </si>
  <si>
    <t>Тюменская область, ХМАО-Югра, г. Сургут, ул. энергостроителей, 6/5</t>
  </si>
  <si>
    <t>Счетчик Меркурий 230 ART- 03 PQRSIDN</t>
  </si>
  <si>
    <t>31597620</t>
  </si>
  <si>
    <t xml:space="preserve"> КТПН 6/0,4кВ №28</t>
  </si>
  <si>
    <t>Тюменская область, ХМАО-Югра, г. Сургут, ул. энергостроителей, 11 ст. 1</t>
  </si>
  <si>
    <t>13134860</t>
  </si>
  <si>
    <t>Счетчик Меркурий 230 ART- 03 PQCSIGDN</t>
  </si>
  <si>
    <t>06203121</t>
  </si>
  <si>
    <t>КТПН-738</t>
  </si>
  <si>
    <t>Тюменская область, ХМАО-Югра, г. Сургут, ул. Сосновая, 74</t>
  </si>
  <si>
    <t>15592637</t>
  </si>
  <si>
    <t xml:space="preserve"> КТПН 6/0,4кВ №58</t>
  </si>
  <si>
    <t>Тюменская область, ХМАО-Югра, г. Сургут, ул. Сосновая, 70/1</t>
  </si>
  <si>
    <t>29922064</t>
  </si>
  <si>
    <t>Счетчик Меркурий 230 ART-01 PCIGDN</t>
  </si>
  <si>
    <t>00421626</t>
  </si>
  <si>
    <t>32375870</t>
  </si>
  <si>
    <t>КТПН-59П</t>
  </si>
  <si>
    <t>Тюменская область, ХМАО-Югра, г. Сургут, ул. Энергостроителей, 15</t>
  </si>
  <si>
    <t>Счетчик Меркурий 230 ART- 03 PQCSIDN</t>
  </si>
  <si>
    <t>02575843</t>
  </si>
  <si>
    <t xml:space="preserve"> КТПН 6/0,4кВ №61</t>
  </si>
  <si>
    <t>Тюменская область, ХМАО-Югра, г. Сургут, ул. Энергостроителей, 14</t>
  </si>
  <si>
    <t>Счетчик Меркурий 230 ART-03 PQRSIDN</t>
  </si>
  <si>
    <t>30604303</t>
  </si>
  <si>
    <t xml:space="preserve"> КТПН 6/0,4кВ №69</t>
  </si>
  <si>
    <t>Тюменская область, ХМАО-Югра, г. Сургут, Нижневартовское шоссе, 3/1 ст2</t>
  </si>
  <si>
    <t>Счетчик EA10RL-B-4</t>
  </si>
  <si>
    <t>01074609</t>
  </si>
  <si>
    <t xml:space="preserve">Счетчик EA10RL-B-4           </t>
  </si>
  <si>
    <t>01081539</t>
  </si>
  <si>
    <t>01081525</t>
  </si>
  <si>
    <t xml:space="preserve">Счетчик EA05RAL-P4B-4           </t>
  </si>
  <si>
    <t>01152227</t>
  </si>
  <si>
    <t>яч. 9,25 6 кВ</t>
  </si>
  <si>
    <t>ТП-83 П-1</t>
  </si>
  <si>
    <t>Тюменская область, ХМАО-Югра, г. Сургут, Нижневартовское шоссе, 3 ст. 7</t>
  </si>
  <si>
    <t>Счетчик Меркурий 230 ART- 02 PQCSIN</t>
  </si>
  <si>
    <t>19513957</t>
  </si>
  <si>
    <t>ТП-83 П-2</t>
  </si>
  <si>
    <t>19513883</t>
  </si>
  <si>
    <t>ТП 6/0,4кВ №78</t>
  </si>
  <si>
    <t>Тюменская область, ХМАО-Югра, г. Сургут, ул. Аграрная, 10/1</t>
  </si>
  <si>
    <t>10158060</t>
  </si>
  <si>
    <t>01081523</t>
  </si>
  <si>
    <t>01081526</t>
  </si>
  <si>
    <t>яч. 28 6 кВ</t>
  </si>
  <si>
    <t xml:space="preserve"> КТПН-92П</t>
  </si>
  <si>
    <t>Тюменская область, ХМАО-Югра, г. Сургут, ул. энергостроителей, 4 ст. 4</t>
  </si>
  <si>
    <t>Счетчик Меркурий 230 ART- 01 PCIGDN</t>
  </si>
  <si>
    <t>01037274</t>
  </si>
  <si>
    <t xml:space="preserve">Счетчик EA10RL-B-4          </t>
  </si>
  <si>
    <t>01074603</t>
  </si>
  <si>
    <t>01074621</t>
  </si>
  <si>
    <t>00421652</t>
  </si>
  <si>
    <t>ПС 110/10/10кВ Олимпийская</t>
  </si>
  <si>
    <t>яч.108 10 кВ</t>
  </si>
  <si>
    <t>КТПН 10/0,4кВ №211</t>
  </si>
  <si>
    <t>Тюменская область, ХМАО-Югра, г. Сургут, ул. Сосновая, 28</t>
  </si>
  <si>
    <t>00426691</t>
  </si>
  <si>
    <t>КТПН 10/0,4кВ №213</t>
  </si>
  <si>
    <t>Счетчик Меркурий 230 ART01 PCIGDN</t>
  </si>
  <si>
    <t>01053193</t>
  </si>
  <si>
    <t>ПС 110/10/10кВ Энергетик</t>
  </si>
  <si>
    <t>яч. 107 10 кВ</t>
  </si>
  <si>
    <t>от ТП-383</t>
  </si>
  <si>
    <t>Тюменская область, ХМАО-Югра, г. Сургут, ул. Республики, д. 71</t>
  </si>
  <si>
    <t>01087899</t>
  </si>
  <si>
    <t>00421664</t>
  </si>
  <si>
    <t>10163081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</si>
</sst>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0" xfId="0" applyFont="1"/>
    <xf numFmtId="0" fontId="0" fillId="0" borderId="0" xfId="0" applyAlignment="1">
      <alignment wrapText="1"/>
    </xf>
    <xf numFmtId="0" fontId="0" fillId="0" borderId="0" xfId="0" applyFont="1" applyAlignment="1">
      <alignment wrapText="1"/>
    </xf>
    <xf numFmtId="0" fontId="0" fillId="0" borderId="0" xfId="0" applyFont="1" applyAlignment="1">
      <alignment vertical="center" wrapText="1"/>
    </xf>
    <xf numFmtId="0" fontId="0" fillId="0" borderId="0" xfId="0" applyFont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49" fontId="0" fillId="0" borderId="0" xfId="0" applyNumberFormat="1" applyAlignment="1">
      <alignment wrapText="1"/>
    </xf>
    <xf numFmtId="49" fontId="0" fillId="0" borderId="0" xfId="0" applyNumberFormat="1"/>
    <xf numFmtId="0" fontId="0" fillId="0" borderId="0" xfId="0" applyFont="1" applyFill="1" applyAlignment="1">
      <alignment horizontal="center" wrapText="1"/>
    </xf>
    <xf numFmtId="0" fontId="0" fillId="0" borderId="0" xfId="0" applyFont="1" applyFill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0" fillId="2" borderId="1" xfId="0" applyFont="1" applyFill="1" applyBorder="1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left" vertical="center" wrapText="1" shrinkToFit="1"/>
    </xf>
    <xf numFmtId="49" fontId="4" fillId="0" borderId="1" xfId="0" applyNumberFormat="1" applyFont="1" applyFill="1" applyBorder="1" applyAlignment="1">
      <alignment horizontal="center" vertical="center" wrapText="1" shrinkToFi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left"/>
    </xf>
    <xf numFmtId="0" fontId="0" fillId="2" borderId="3" xfId="0" applyFont="1" applyFill="1" applyBorder="1" applyAlignment="1">
      <alignment horizontal="left"/>
    </xf>
    <xf numFmtId="0" fontId="0" fillId="2" borderId="4" xfId="0" applyFont="1" applyFill="1" applyBorder="1" applyAlignment="1">
      <alignment horizontal="left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B47"/>
  <sheetViews>
    <sheetView tabSelected="1" topLeftCell="A34" zoomScale="85" zoomScaleNormal="85" workbookViewId="0">
      <selection activeCell="J43" sqref="J43"/>
    </sheetView>
  </sheetViews>
  <sheetFormatPr defaultRowHeight="15" x14ac:dyDescent="0.25"/>
  <cols>
    <col min="2" max="3" width="17.5703125" customWidth="1"/>
    <col min="4" max="4" width="16.28515625" customWidth="1"/>
    <col min="5" max="5" width="18" customWidth="1"/>
    <col min="6" max="7" width="16.7109375" style="2" customWidth="1"/>
    <col min="8" max="8" width="43.28515625" style="2" customWidth="1"/>
    <col min="9" max="9" width="20.7109375" style="2" customWidth="1"/>
    <col min="10" max="10" width="23.140625" style="2" bestFit="1" customWidth="1"/>
    <col min="11" max="11" width="20.7109375" style="2" customWidth="1"/>
    <col min="12" max="12" width="21.140625" style="2" customWidth="1"/>
    <col min="13" max="13" width="21.42578125" style="2" customWidth="1"/>
    <col min="14" max="14" width="25.85546875" style="2" customWidth="1"/>
    <col min="15" max="28" width="9.140625" style="2"/>
  </cols>
  <sheetData>
    <row r="1" spans="1:28" x14ac:dyDescent="0.25">
      <c r="B1" s="32" t="s">
        <v>9</v>
      </c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28" ht="22.5" customHeight="1" x14ac:dyDescent="0.25"/>
    <row r="3" spans="1:28" ht="57" customHeight="1" x14ac:dyDescent="0.25">
      <c r="A3" s="30" t="s">
        <v>14</v>
      </c>
      <c r="B3" s="30" t="s">
        <v>2</v>
      </c>
      <c r="C3" s="30" t="s">
        <v>8</v>
      </c>
      <c r="D3" s="30" t="s">
        <v>0</v>
      </c>
      <c r="E3" s="30" t="s">
        <v>18</v>
      </c>
      <c r="F3" s="30" t="s">
        <v>3</v>
      </c>
      <c r="G3" s="30" t="s">
        <v>1</v>
      </c>
      <c r="H3" s="30" t="s">
        <v>5</v>
      </c>
      <c r="I3" s="34" t="s">
        <v>13</v>
      </c>
      <c r="J3" s="35"/>
      <c r="K3" s="35"/>
      <c r="L3" s="35"/>
      <c r="M3" s="36"/>
    </row>
    <row r="4" spans="1:28" ht="42.75" x14ac:dyDescent="0.25">
      <c r="A4" s="31"/>
      <c r="B4" s="31"/>
      <c r="C4" s="31"/>
      <c r="D4" s="31"/>
      <c r="E4" s="31"/>
      <c r="F4" s="31"/>
      <c r="G4" s="31"/>
      <c r="H4" s="31"/>
      <c r="I4" s="11" t="s">
        <v>16</v>
      </c>
      <c r="J4" s="19" t="s">
        <v>10</v>
      </c>
      <c r="K4" s="11" t="s">
        <v>7</v>
      </c>
      <c r="L4" s="11" t="s">
        <v>6</v>
      </c>
      <c r="M4" s="11" t="s">
        <v>15</v>
      </c>
    </row>
    <row r="5" spans="1:28" s="8" customFormat="1" ht="21" customHeight="1" x14ac:dyDescent="0.25">
      <c r="A5" s="12">
        <v>1</v>
      </c>
      <c r="B5" s="12">
        <v>2</v>
      </c>
      <c r="C5" s="12">
        <v>3</v>
      </c>
      <c r="D5" s="12">
        <v>4</v>
      </c>
      <c r="E5" s="12">
        <v>5</v>
      </c>
      <c r="F5" s="12">
        <v>6</v>
      </c>
      <c r="G5" s="12">
        <v>7</v>
      </c>
      <c r="H5" s="12">
        <v>8</v>
      </c>
      <c r="I5" s="12">
        <v>9</v>
      </c>
      <c r="J5" s="12">
        <v>10</v>
      </c>
      <c r="K5" s="12">
        <v>11</v>
      </c>
      <c r="L5" s="12">
        <v>12</v>
      </c>
      <c r="M5" s="12">
        <v>13</v>
      </c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</row>
    <row r="6" spans="1:28" s="47" customFormat="1" ht="45" customHeight="1" x14ac:dyDescent="0.25">
      <c r="A6" s="40">
        <v>1</v>
      </c>
      <c r="B6" s="41" t="s">
        <v>19</v>
      </c>
      <c r="C6" s="42"/>
      <c r="D6" s="42" t="s">
        <v>20</v>
      </c>
      <c r="E6" s="43" t="s">
        <v>72</v>
      </c>
      <c r="F6" s="43" t="s">
        <v>73</v>
      </c>
      <c r="G6" s="40"/>
      <c r="H6" s="40" t="s">
        <v>74</v>
      </c>
      <c r="I6" s="40" t="s">
        <v>75</v>
      </c>
      <c r="J6" s="43" t="s">
        <v>76</v>
      </c>
      <c r="K6" s="44" t="s">
        <v>27</v>
      </c>
      <c r="L6" s="45" t="s">
        <v>77</v>
      </c>
      <c r="M6" s="40">
        <v>2027</v>
      </c>
      <c r="N6" s="46"/>
      <c r="O6" s="46"/>
      <c r="P6" s="46"/>
      <c r="Q6" s="46"/>
      <c r="R6" s="46"/>
      <c r="S6" s="46"/>
      <c r="T6" s="46"/>
      <c r="U6" s="46"/>
      <c r="V6" s="46"/>
      <c r="W6" s="46"/>
      <c r="X6" s="46"/>
      <c r="Y6" s="46"/>
      <c r="Z6" s="46"/>
      <c r="AA6" s="46"/>
      <c r="AB6" s="46"/>
    </row>
    <row r="7" spans="1:28" s="47" customFormat="1" ht="45" customHeight="1" x14ac:dyDescent="0.25">
      <c r="A7" s="40">
        <f t="shared" ref="A6:A47" si="0">A6+1</f>
        <v>2</v>
      </c>
      <c r="B7" s="41" t="s">
        <v>19</v>
      </c>
      <c r="C7" s="42"/>
      <c r="D7" s="42" t="s">
        <v>20</v>
      </c>
      <c r="E7" s="43" t="s">
        <v>72</v>
      </c>
      <c r="F7" s="43" t="s">
        <v>78</v>
      </c>
      <c r="G7" s="40"/>
      <c r="H7" s="40" t="s">
        <v>74</v>
      </c>
      <c r="I7" s="40" t="s">
        <v>75</v>
      </c>
      <c r="J7" s="43" t="s">
        <v>76</v>
      </c>
      <c r="K7" s="44" t="s">
        <v>27</v>
      </c>
      <c r="L7" s="45" t="s">
        <v>79</v>
      </c>
      <c r="M7" s="40">
        <v>2027</v>
      </c>
      <c r="N7" s="46"/>
      <c r="O7" s="46"/>
      <c r="P7" s="46"/>
      <c r="Q7" s="46"/>
      <c r="R7" s="46"/>
      <c r="S7" s="46"/>
      <c r="T7" s="46"/>
      <c r="U7" s="46"/>
      <c r="V7" s="46"/>
      <c r="W7" s="46"/>
      <c r="X7" s="46"/>
      <c r="Y7" s="46"/>
      <c r="Z7" s="46"/>
      <c r="AA7" s="46"/>
      <c r="AB7" s="46"/>
    </row>
    <row r="8" spans="1:28" s="47" customFormat="1" ht="45" customHeight="1" x14ac:dyDescent="0.25">
      <c r="A8" s="40">
        <f t="shared" si="0"/>
        <v>3</v>
      </c>
      <c r="B8" s="41" t="s">
        <v>19</v>
      </c>
      <c r="C8" s="42"/>
      <c r="D8" s="42" t="s">
        <v>20</v>
      </c>
      <c r="E8" s="40" t="s">
        <v>29</v>
      </c>
      <c r="F8" s="43" t="s">
        <v>80</v>
      </c>
      <c r="G8" s="43" t="s">
        <v>81</v>
      </c>
      <c r="H8" s="40" t="s">
        <v>82</v>
      </c>
      <c r="I8" s="40" t="s">
        <v>75</v>
      </c>
      <c r="J8" s="43" t="s">
        <v>83</v>
      </c>
      <c r="K8" s="44" t="s">
        <v>27</v>
      </c>
      <c r="L8" s="45" t="s">
        <v>84</v>
      </c>
      <c r="M8" s="40">
        <v>2027</v>
      </c>
      <c r="N8" s="46"/>
      <c r="O8" s="46"/>
      <c r="P8" s="46"/>
      <c r="Q8" s="46"/>
      <c r="R8" s="46"/>
      <c r="S8" s="46"/>
      <c r="T8" s="46"/>
      <c r="U8" s="46"/>
      <c r="V8" s="46"/>
      <c r="W8" s="46"/>
      <c r="X8" s="46"/>
      <c r="Y8" s="46"/>
      <c r="Z8" s="46"/>
      <c r="AA8" s="46"/>
      <c r="AB8" s="46"/>
    </row>
    <row r="9" spans="1:28" s="47" customFormat="1" ht="45" customHeight="1" x14ac:dyDescent="0.25">
      <c r="A9" s="40">
        <f t="shared" si="0"/>
        <v>4</v>
      </c>
      <c r="B9" s="41" t="s">
        <v>19</v>
      </c>
      <c r="C9" s="42"/>
      <c r="D9" s="42" t="s">
        <v>20</v>
      </c>
      <c r="E9" s="40" t="s">
        <v>21</v>
      </c>
      <c r="F9" s="43" t="s">
        <v>85</v>
      </c>
      <c r="G9" s="43" t="s">
        <v>86</v>
      </c>
      <c r="H9" s="40" t="s">
        <v>87</v>
      </c>
      <c r="I9" s="40" t="s">
        <v>75</v>
      </c>
      <c r="J9" s="43" t="s">
        <v>88</v>
      </c>
      <c r="K9" s="44" t="s">
        <v>27</v>
      </c>
      <c r="L9" s="45" t="s">
        <v>89</v>
      </c>
      <c r="M9" s="40">
        <v>2027</v>
      </c>
      <c r="N9" s="46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  <c r="Z9" s="46"/>
      <c r="AA9" s="46"/>
      <c r="AB9" s="46"/>
    </row>
    <row r="10" spans="1:28" s="47" customFormat="1" ht="45" customHeight="1" x14ac:dyDescent="0.25">
      <c r="A10" s="40">
        <f t="shared" si="0"/>
        <v>5</v>
      </c>
      <c r="B10" s="41" t="s">
        <v>19</v>
      </c>
      <c r="C10" s="42"/>
      <c r="D10" s="42" t="s">
        <v>20</v>
      </c>
      <c r="E10" s="40" t="s">
        <v>21</v>
      </c>
      <c r="F10" s="43" t="s">
        <v>85</v>
      </c>
      <c r="G10" s="43" t="s">
        <v>90</v>
      </c>
      <c r="H10" s="40" t="s">
        <v>91</v>
      </c>
      <c r="I10" s="40" t="s">
        <v>75</v>
      </c>
      <c r="J10" s="43" t="s">
        <v>88</v>
      </c>
      <c r="K10" s="44" t="s">
        <v>27</v>
      </c>
      <c r="L10" s="45" t="s">
        <v>92</v>
      </c>
      <c r="M10" s="40">
        <v>2027</v>
      </c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6"/>
      <c r="AA10" s="46"/>
      <c r="AB10" s="46"/>
    </row>
    <row r="11" spans="1:28" s="47" customFormat="1" ht="45" customHeight="1" x14ac:dyDescent="0.25">
      <c r="A11" s="40">
        <f t="shared" si="0"/>
        <v>6</v>
      </c>
      <c r="B11" s="41" t="s">
        <v>19</v>
      </c>
      <c r="C11" s="42"/>
      <c r="D11" s="42" t="s">
        <v>20</v>
      </c>
      <c r="E11" s="40" t="s">
        <v>21</v>
      </c>
      <c r="F11" s="43" t="s">
        <v>85</v>
      </c>
      <c r="G11" s="43" t="s">
        <v>90</v>
      </c>
      <c r="H11" s="40" t="s">
        <v>91</v>
      </c>
      <c r="I11" s="40" t="s">
        <v>75</v>
      </c>
      <c r="J11" s="43" t="s">
        <v>93</v>
      </c>
      <c r="K11" s="44" t="s">
        <v>27</v>
      </c>
      <c r="L11" s="45" t="s">
        <v>94</v>
      </c>
      <c r="M11" s="40">
        <v>2027</v>
      </c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  <c r="AA11" s="46"/>
      <c r="AB11" s="46"/>
    </row>
    <row r="12" spans="1:28" s="47" customFormat="1" ht="45" customHeight="1" x14ac:dyDescent="0.25">
      <c r="A12" s="40">
        <f t="shared" si="0"/>
        <v>7</v>
      </c>
      <c r="B12" s="41" t="s">
        <v>19</v>
      </c>
      <c r="C12" s="42"/>
      <c r="D12" s="42" t="s">
        <v>20</v>
      </c>
      <c r="E12" s="40" t="s">
        <v>29</v>
      </c>
      <c r="F12" s="43" t="s">
        <v>41</v>
      </c>
      <c r="G12" s="43" t="s">
        <v>95</v>
      </c>
      <c r="H12" s="40" t="s">
        <v>96</v>
      </c>
      <c r="I12" s="40" t="s">
        <v>75</v>
      </c>
      <c r="J12" s="43" t="s">
        <v>93</v>
      </c>
      <c r="K12" s="44" t="s">
        <v>27</v>
      </c>
      <c r="L12" s="45" t="s">
        <v>97</v>
      </c>
      <c r="M12" s="40">
        <v>2027</v>
      </c>
      <c r="N12" s="46"/>
      <c r="O12" s="46"/>
      <c r="P12" s="46"/>
      <c r="Q12" s="46"/>
      <c r="R12" s="46"/>
      <c r="S12" s="46"/>
      <c r="T12" s="46"/>
      <c r="U12" s="46"/>
      <c r="V12" s="46"/>
      <c r="W12" s="46"/>
      <c r="X12" s="46"/>
      <c r="Y12" s="46"/>
      <c r="Z12" s="46"/>
      <c r="AA12" s="46"/>
      <c r="AB12" s="46"/>
    </row>
    <row r="13" spans="1:28" s="47" customFormat="1" ht="45" customHeight="1" x14ac:dyDescent="0.25">
      <c r="A13" s="40">
        <f t="shared" si="0"/>
        <v>8</v>
      </c>
      <c r="B13" s="41" t="s">
        <v>19</v>
      </c>
      <c r="C13" s="42"/>
      <c r="D13" s="42" t="s">
        <v>20</v>
      </c>
      <c r="E13" s="40" t="s">
        <v>29</v>
      </c>
      <c r="F13" s="43" t="s">
        <v>41</v>
      </c>
      <c r="G13" s="43" t="s">
        <v>98</v>
      </c>
      <c r="H13" s="40" t="s">
        <v>99</v>
      </c>
      <c r="I13" s="40" t="s">
        <v>75</v>
      </c>
      <c r="J13" s="43" t="s">
        <v>88</v>
      </c>
      <c r="K13" s="44" t="s">
        <v>27</v>
      </c>
      <c r="L13" s="45" t="s">
        <v>100</v>
      </c>
      <c r="M13" s="40">
        <v>2027</v>
      </c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</row>
    <row r="14" spans="1:28" s="47" customFormat="1" ht="30" customHeight="1" x14ac:dyDescent="0.25">
      <c r="A14" s="40">
        <f t="shared" si="0"/>
        <v>9</v>
      </c>
      <c r="B14" s="41" t="s">
        <v>19</v>
      </c>
      <c r="C14" s="42"/>
      <c r="D14" s="42" t="s">
        <v>20</v>
      </c>
      <c r="E14" s="40" t="s">
        <v>29</v>
      </c>
      <c r="F14" s="43" t="s">
        <v>41</v>
      </c>
      <c r="G14" s="43" t="s">
        <v>98</v>
      </c>
      <c r="H14" s="40" t="s">
        <v>99</v>
      </c>
      <c r="I14" s="43" t="s">
        <v>25</v>
      </c>
      <c r="J14" s="43" t="s">
        <v>101</v>
      </c>
      <c r="K14" s="44" t="s">
        <v>27</v>
      </c>
      <c r="L14" s="45" t="s">
        <v>102</v>
      </c>
      <c r="M14" s="40">
        <v>2027</v>
      </c>
      <c r="N14" s="46"/>
      <c r="O14" s="46"/>
      <c r="P14" s="46"/>
      <c r="Q14" s="46"/>
      <c r="R14" s="46"/>
      <c r="S14" s="46"/>
      <c r="T14" s="46"/>
      <c r="U14" s="46"/>
      <c r="V14" s="46"/>
      <c r="W14" s="46"/>
      <c r="X14" s="46"/>
      <c r="Y14" s="46"/>
      <c r="Z14" s="46"/>
      <c r="AA14" s="46"/>
      <c r="AB14" s="46"/>
    </row>
    <row r="15" spans="1:28" s="47" customFormat="1" ht="45" customHeight="1" x14ac:dyDescent="0.25">
      <c r="A15" s="40">
        <f t="shared" si="0"/>
        <v>10</v>
      </c>
      <c r="B15" s="41" t="s">
        <v>19</v>
      </c>
      <c r="C15" s="42"/>
      <c r="D15" s="42" t="s">
        <v>20</v>
      </c>
      <c r="E15" s="40" t="s">
        <v>29</v>
      </c>
      <c r="F15" s="43" t="s">
        <v>41</v>
      </c>
      <c r="G15" s="43" t="s">
        <v>98</v>
      </c>
      <c r="H15" s="40" t="s">
        <v>99</v>
      </c>
      <c r="I15" s="40" t="s">
        <v>75</v>
      </c>
      <c r="J15" s="43" t="s">
        <v>88</v>
      </c>
      <c r="K15" s="44" t="s">
        <v>27</v>
      </c>
      <c r="L15" s="45" t="s">
        <v>103</v>
      </c>
      <c r="M15" s="40">
        <v>2027</v>
      </c>
      <c r="N15" s="46"/>
      <c r="O15" s="46"/>
      <c r="P15" s="46"/>
      <c r="Q15" s="46"/>
      <c r="R15" s="46"/>
      <c r="S15" s="46"/>
      <c r="T15" s="46"/>
      <c r="U15" s="46"/>
      <c r="V15" s="46"/>
      <c r="W15" s="46"/>
      <c r="X15" s="46"/>
      <c r="Y15" s="46"/>
      <c r="Z15" s="46"/>
      <c r="AA15" s="46"/>
      <c r="AB15" s="46"/>
    </row>
    <row r="16" spans="1:28" s="47" customFormat="1" ht="45" customHeight="1" x14ac:dyDescent="0.25">
      <c r="A16" s="40">
        <f t="shared" si="0"/>
        <v>11</v>
      </c>
      <c r="B16" s="41" t="s">
        <v>19</v>
      </c>
      <c r="C16" s="42"/>
      <c r="D16" s="42" t="s">
        <v>20</v>
      </c>
      <c r="E16" s="40" t="s">
        <v>29</v>
      </c>
      <c r="F16" s="43" t="s">
        <v>30</v>
      </c>
      <c r="G16" s="43" t="s">
        <v>104</v>
      </c>
      <c r="H16" s="40" t="s">
        <v>105</v>
      </c>
      <c r="I16" s="40" t="s">
        <v>75</v>
      </c>
      <c r="J16" s="43" t="s">
        <v>106</v>
      </c>
      <c r="K16" s="44" t="s">
        <v>27</v>
      </c>
      <c r="L16" s="45" t="s">
        <v>107</v>
      </c>
      <c r="M16" s="40">
        <v>2027</v>
      </c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</row>
    <row r="17" spans="1:28" s="47" customFormat="1" ht="45" customHeight="1" x14ac:dyDescent="0.25">
      <c r="A17" s="40">
        <f t="shared" si="0"/>
        <v>12</v>
      </c>
      <c r="B17" s="41" t="s">
        <v>19</v>
      </c>
      <c r="C17" s="42"/>
      <c r="D17" s="42" t="s">
        <v>20</v>
      </c>
      <c r="E17" s="40" t="s">
        <v>29</v>
      </c>
      <c r="F17" s="43" t="s">
        <v>30</v>
      </c>
      <c r="G17" s="43" t="s">
        <v>108</v>
      </c>
      <c r="H17" s="40" t="s">
        <v>109</v>
      </c>
      <c r="I17" s="40" t="s">
        <v>75</v>
      </c>
      <c r="J17" s="43" t="s">
        <v>110</v>
      </c>
      <c r="K17" s="44" t="s">
        <v>27</v>
      </c>
      <c r="L17" s="45" t="s">
        <v>111</v>
      </c>
      <c r="M17" s="40">
        <v>2027</v>
      </c>
      <c r="N17" s="46"/>
      <c r="O17" s="46"/>
      <c r="P17" s="46"/>
      <c r="Q17" s="46"/>
      <c r="R17" s="46"/>
      <c r="S17" s="46"/>
      <c r="T17" s="46"/>
      <c r="U17" s="46"/>
      <c r="V17" s="46"/>
      <c r="W17" s="46"/>
      <c r="X17" s="46"/>
      <c r="Y17" s="46"/>
      <c r="Z17" s="46"/>
      <c r="AA17" s="46"/>
      <c r="AB17" s="46"/>
    </row>
    <row r="18" spans="1:28" s="47" customFormat="1" ht="45" customHeight="1" x14ac:dyDescent="0.25">
      <c r="A18" s="40">
        <f t="shared" si="0"/>
        <v>13</v>
      </c>
      <c r="B18" s="41" t="s">
        <v>19</v>
      </c>
      <c r="C18" s="42"/>
      <c r="D18" s="42" t="s">
        <v>20</v>
      </c>
      <c r="E18" s="40" t="s">
        <v>29</v>
      </c>
      <c r="F18" s="43" t="s">
        <v>46</v>
      </c>
      <c r="G18" s="43" t="s">
        <v>112</v>
      </c>
      <c r="H18" s="40" t="s">
        <v>113</v>
      </c>
      <c r="I18" s="40" t="s">
        <v>75</v>
      </c>
      <c r="J18" s="43" t="s">
        <v>114</v>
      </c>
      <c r="K18" s="44" t="s">
        <v>27</v>
      </c>
      <c r="L18" s="45" t="s">
        <v>115</v>
      </c>
      <c r="M18" s="40">
        <v>2027</v>
      </c>
      <c r="N18" s="46"/>
      <c r="O18" s="46"/>
      <c r="P18" s="46"/>
      <c r="Q18" s="46"/>
      <c r="R18" s="46"/>
      <c r="S18" s="46"/>
      <c r="T18" s="46"/>
      <c r="U18" s="46"/>
      <c r="V18" s="46"/>
      <c r="W18" s="46"/>
      <c r="X18" s="46"/>
      <c r="Y18" s="46"/>
      <c r="Z18" s="46"/>
      <c r="AA18" s="46"/>
      <c r="AB18" s="46"/>
    </row>
    <row r="19" spans="1:28" s="47" customFormat="1" ht="45" customHeight="1" x14ac:dyDescent="0.25">
      <c r="A19" s="40">
        <f t="shared" si="0"/>
        <v>14</v>
      </c>
      <c r="B19" s="41" t="s">
        <v>19</v>
      </c>
      <c r="C19" s="42"/>
      <c r="D19" s="42" t="s">
        <v>20</v>
      </c>
      <c r="E19" s="40" t="s">
        <v>29</v>
      </c>
      <c r="F19" s="43" t="s">
        <v>46</v>
      </c>
      <c r="G19" s="43" t="s">
        <v>47</v>
      </c>
      <c r="H19" s="40" t="s">
        <v>48</v>
      </c>
      <c r="I19" s="40" t="s">
        <v>75</v>
      </c>
      <c r="J19" s="43" t="s">
        <v>116</v>
      </c>
      <c r="K19" s="44" t="s">
        <v>27</v>
      </c>
      <c r="L19" s="45" t="s">
        <v>117</v>
      </c>
      <c r="M19" s="40">
        <v>2027</v>
      </c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</row>
    <row r="20" spans="1:28" s="47" customFormat="1" ht="45" customHeight="1" x14ac:dyDescent="0.25">
      <c r="A20" s="40">
        <f t="shared" si="0"/>
        <v>15</v>
      </c>
      <c r="B20" s="41" t="s">
        <v>19</v>
      </c>
      <c r="C20" s="42"/>
      <c r="D20" s="42" t="s">
        <v>20</v>
      </c>
      <c r="E20" s="40" t="s">
        <v>29</v>
      </c>
      <c r="F20" s="43" t="s">
        <v>46</v>
      </c>
      <c r="G20" s="43" t="s">
        <v>47</v>
      </c>
      <c r="H20" s="40" t="s">
        <v>48</v>
      </c>
      <c r="I20" s="40" t="s">
        <v>75</v>
      </c>
      <c r="J20" s="43" t="s">
        <v>116</v>
      </c>
      <c r="K20" s="44" t="s">
        <v>27</v>
      </c>
      <c r="L20" s="45" t="s">
        <v>118</v>
      </c>
      <c r="M20" s="40">
        <v>2027</v>
      </c>
      <c r="N20" s="46"/>
      <c r="O20" s="46"/>
      <c r="P20" s="46"/>
      <c r="Q20" s="46"/>
      <c r="R20" s="46"/>
      <c r="S20" s="46"/>
      <c r="T20" s="46"/>
      <c r="U20" s="46"/>
      <c r="V20" s="46"/>
      <c r="W20" s="46"/>
      <c r="X20" s="46"/>
      <c r="Y20" s="46"/>
      <c r="Z20" s="46"/>
      <c r="AA20" s="46"/>
      <c r="AB20" s="46"/>
    </row>
    <row r="21" spans="1:28" s="47" customFormat="1" ht="45" customHeight="1" x14ac:dyDescent="0.25">
      <c r="A21" s="40">
        <f t="shared" si="0"/>
        <v>16</v>
      </c>
      <c r="B21" s="41" t="s">
        <v>19</v>
      </c>
      <c r="C21" s="42"/>
      <c r="D21" s="42" t="s">
        <v>20</v>
      </c>
      <c r="E21" s="40" t="s">
        <v>29</v>
      </c>
      <c r="F21" s="43" t="s">
        <v>46</v>
      </c>
      <c r="G21" s="43" t="s">
        <v>47</v>
      </c>
      <c r="H21" s="40" t="s">
        <v>48</v>
      </c>
      <c r="I21" s="40" t="s">
        <v>75</v>
      </c>
      <c r="J21" s="43" t="s">
        <v>119</v>
      </c>
      <c r="K21" s="44" t="s">
        <v>27</v>
      </c>
      <c r="L21" s="45" t="s">
        <v>120</v>
      </c>
      <c r="M21" s="40">
        <v>2027</v>
      </c>
      <c r="N21" s="46"/>
      <c r="O21" s="46"/>
      <c r="P21" s="46"/>
      <c r="Q21" s="46"/>
      <c r="R21" s="46"/>
      <c r="S21" s="46"/>
      <c r="T21" s="46"/>
      <c r="U21" s="46"/>
      <c r="V21" s="46"/>
      <c r="W21" s="46"/>
      <c r="X21" s="46"/>
      <c r="Y21" s="46"/>
      <c r="Z21" s="46"/>
      <c r="AA21" s="46"/>
      <c r="AB21" s="46"/>
    </row>
    <row r="22" spans="1:28" s="47" customFormat="1" ht="30" customHeight="1" x14ac:dyDescent="0.25">
      <c r="A22" s="40">
        <f t="shared" si="0"/>
        <v>17</v>
      </c>
      <c r="B22" s="41" t="s">
        <v>19</v>
      </c>
      <c r="C22" s="42"/>
      <c r="D22" s="42" t="s">
        <v>20</v>
      </c>
      <c r="E22" s="40" t="s">
        <v>29</v>
      </c>
      <c r="F22" s="43" t="s">
        <v>121</v>
      </c>
      <c r="G22" s="43" t="s">
        <v>122</v>
      </c>
      <c r="H22" s="40" t="s">
        <v>123</v>
      </c>
      <c r="I22" s="43" t="s">
        <v>25</v>
      </c>
      <c r="J22" s="43" t="s">
        <v>124</v>
      </c>
      <c r="K22" s="44" t="s">
        <v>27</v>
      </c>
      <c r="L22" s="45" t="s">
        <v>125</v>
      </c>
      <c r="M22" s="40">
        <v>2027</v>
      </c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</row>
    <row r="23" spans="1:28" s="47" customFormat="1" ht="30" customHeight="1" x14ac:dyDescent="0.25">
      <c r="A23" s="40">
        <f t="shared" si="0"/>
        <v>18</v>
      </c>
      <c r="B23" s="41" t="s">
        <v>19</v>
      </c>
      <c r="C23" s="42"/>
      <c r="D23" s="42" t="s">
        <v>20</v>
      </c>
      <c r="E23" s="40" t="s">
        <v>29</v>
      </c>
      <c r="F23" s="43" t="s">
        <v>121</v>
      </c>
      <c r="G23" s="43" t="s">
        <v>126</v>
      </c>
      <c r="H23" s="40" t="s">
        <v>123</v>
      </c>
      <c r="I23" s="43" t="s">
        <v>25</v>
      </c>
      <c r="J23" s="43" t="s">
        <v>124</v>
      </c>
      <c r="K23" s="44" t="s">
        <v>27</v>
      </c>
      <c r="L23" s="45" t="s">
        <v>127</v>
      </c>
      <c r="M23" s="40">
        <v>2027</v>
      </c>
      <c r="N23" s="46"/>
      <c r="O23" s="46"/>
      <c r="P23" s="46"/>
      <c r="Q23" s="46"/>
      <c r="R23" s="46"/>
      <c r="S23" s="46"/>
      <c r="T23" s="46"/>
      <c r="U23" s="46"/>
      <c r="V23" s="46"/>
      <c r="W23" s="46"/>
      <c r="X23" s="46"/>
      <c r="Y23" s="46"/>
      <c r="Z23" s="46"/>
      <c r="AA23" s="46"/>
      <c r="AB23" s="46"/>
    </row>
    <row r="24" spans="1:28" s="47" customFormat="1" ht="45" customHeight="1" x14ac:dyDescent="0.25">
      <c r="A24" s="40">
        <f t="shared" si="0"/>
        <v>19</v>
      </c>
      <c r="B24" s="41" t="s">
        <v>19</v>
      </c>
      <c r="C24" s="42"/>
      <c r="D24" s="42" t="s">
        <v>20</v>
      </c>
      <c r="E24" s="40" t="s">
        <v>21</v>
      </c>
      <c r="F24" s="43" t="s">
        <v>41</v>
      </c>
      <c r="G24" s="43" t="s">
        <v>128</v>
      </c>
      <c r="H24" s="40" t="s">
        <v>129</v>
      </c>
      <c r="I24" s="40" t="s">
        <v>75</v>
      </c>
      <c r="J24" s="43" t="s">
        <v>88</v>
      </c>
      <c r="K24" s="44" t="s">
        <v>27</v>
      </c>
      <c r="L24" s="45" t="s">
        <v>130</v>
      </c>
      <c r="M24" s="40">
        <v>2027</v>
      </c>
      <c r="N24" s="46"/>
      <c r="O24" s="46"/>
      <c r="P24" s="46"/>
      <c r="Q24" s="46"/>
      <c r="R24" s="46"/>
      <c r="S24" s="46"/>
      <c r="T24" s="46"/>
      <c r="U24" s="46"/>
      <c r="V24" s="46"/>
      <c r="W24" s="46"/>
      <c r="X24" s="46"/>
      <c r="Y24" s="46"/>
      <c r="Z24" s="46"/>
      <c r="AA24" s="46"/>
      <c r="AB24" s="46"/>
    </row>
    <row r="25" spans="1:28" s="47" customFormat="1" ht="45" customHeight="1" x14ac:dyDescent="0.25">
      <c r="A25" s="40">
        <f t="shared" si="0"/>
        <v>20</v>
      </c>
      <c r="B25" s="41" t="s">
        <v>19</v>
      </c>
      <c r="C25" s="42"/>
      <c r="D25" s="42" t="s">
        <v>20</v>
      </c>
      <c r="E25" s="40" t="s">
        <v>51</v>
      </c>
      <c r="F25" s="43" t="s">
        <v>52</v>
      </c>
      <c r="G25" s="43" t="s">
        <v>53</v>
      </c>
      <c r="H25" s="40" t="s">
        <v>54</v>
      </c>
      <c r="I25" s="40" t="s">
        <v>75</v>
      </c>
      <c r="J25" s="43" t="s">
        <v>114</v>
      </c>
      <c r="K25" s="44" t="s">
        <v>27</v>
      </c>
      <c r="L25" s="45" t="s">
        <v>131</v>
      </c>
      <c r="M25" s="40">
        <v>2027</v>
      </c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</row>
    <row r="26" spans="1:28" s="47" customFormat="1" ht="45" customHeight="1" x14ac:dyDescent="0.25">
      <c r="A26" s="40">
        <f t="shared" si="0"/>
        <v>21</v>
      </c>
      <c r="B26" s="41" t="s">
        <v>19</v>
      </c>
      <c r="C26" s="42"/>
      <c r="D26" s="42" t="s">
        <v>20</v>
      </c>
      <c r="E26" s="40" t="s">
        <v>51</v>
      </c>
      <c r="F26" s="43" t="s">
        <v>52</v>
      </c>
      <c r="G26" s="43" t="s">
        <v>53</v>
      </c>
      <c r="H26" s="40" t="s">
        <v>54</v>
      </c>
      <c r="I26" s="40" t="s">
        <v>75</v>
      </c>
      <c r="J26" s="43" t="s">
        <v>114</v>
      </c>
      <c r="K26" s="44" t="s">
        <v>27</v>
      </c>
      <c r="L26" s="45" t="s">
        <v>132</v>
      </c>
      <c r="M26" s="40">
        <v>2027</v>
      </c>
      <c r="N26" s="46"/>
      <c r="O26" s="46"/>
      <c r="P26" s="46"/>
      <c r="Q26" s="46"/>
      <c r="R26" s="46"/>
      <c r="S26" s="46"/>
      <c r="T26" s="46"/>
      <c r="U26" s="46"/>
      <c r="V26" s="46"/>
      <c r="W26" s="46"/>
      <c r="X26" s="46"/>
      <c r="Y26" s="46"/>
      <c r="Z26" s="46"/>
      <c r="AA26" s="46"/>
      <c r="AB26" s="46"/>
    </row>
    <row r="27" spans="1:28" s="47" customFormat="1" ht="45" customHeight="1" x14ac:dyDescent="0.25">
      <c r="A27" s="40">
        <f t="shared" si="0"/>
        <v>22</v>
      </c>
      <c r="B27" s="41" t="s">
        <v>19</v>
      </c>
      <c r="C27" s="42"/>
      <c r="D27" s="42" t="s">
        <v>20</v>
      </c>
      <c r="E27" s="40" t="s">
        <v>21</v>
      </c>
      <c r="F27" s="43" t="s">
        <v>133</v>
      </c>
      <c r="G27" s="43" t="s">
        <v>134</v>
      </c>
      <c r="H27" s="40" t="s">
        <v>135</v>
      </c>
      <c r="I27" s="40" t="s">
        <v>75</v>
      </c>
      <c r="J27" s="43" t="s">
        <v>136</v>
      </c>
      <c r="K27" s="44" t="s">
        <v>27</v>
      </c>
      <c r="L27" s="45" t="s">
        <v>137</v>
      </c>
      <c r="M27" s="40">
        <v>2027</v>
      </c>
      <c r="N27" s="46"/>
      <c r="O27" s="46"/>
      <c r="P27" s="46"/>
      <c r="Q27" s="46"/>
      <c r="R27" s="46"/>
      <c r="S27" s="46"/>
      <c r="T27" s="46"/>
      <c r="U27" s="46"/>
      <c r="V27" s="46"/>
      <c r="W27" s="46"/>
      <c r="X27" s="46"/>
      <c r="Y27" s="46"/>
      <c r="Z27" s="46"/>
      <c r="AA27" s="46"/>
      <c r="AB27" s="46"/>
    </row>
    <row r="28" spans="1:28" s="47" customFormat="1" ht="45" customHeight="1" x14ac:dyDescent="0.25">
      <c r="A28" s="40">
        <f t="shared" si="0"/>
        <v>23</v>
      </c>
      <c r="B28" s="41" t="s">
        <v>19</v>
      </c>
      <c r="C28" s="42"/>
      <c r="D28" s="42" t="s">
        <v>20</v>
      </c>
      <c r="E28" s="40" t="s">
        <v>29</v>
      </c>
      <c r="F28" s="43" t="s">
        <v>57</v>
      </c>
      <c r="G28" s="43" t="s">
        <v>58</v>
      </c>
      <c r="H28" s="40" t="s">
        <v>59</v>
      </c>
      <c r="I28" s="40" t="s">
        <v>75</v>
      </c>
      <c r="J28" s="43" t="s">
        <v>138</v>
      </c>
      <c r="K28" s="44" t="s">
        <v>27</v>
      </c>
      <c r="L28" s="45" t="s">
        <v>139</v>
      </c>
      <c r="M28" s="40">
        <v>2027</v>
      </c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</row>
    <row r="29" spans="1:28" s="47" customFormat="1" ht="45" customHeight="1" x14ac:dyDescent="0.25">
      <c r="A29" s="40">
        <f t="shared" si="0"/>
        <v>24</v>
      </c>
      <c r="B29" s="41" t="s">
        <v>19</v>
      </c>
      <c r="C29" s="42"/>
      <c r="D29" s="42" t="s">
        <v>20</v>
      </c>
      <c r="E29" s="40" t="s">
        <v>29</v>
      </c>
      <c r="F29" s="43" t="s">
        <v>57</v>
      </c>
      <c r="G29" s="43" t="s">
        <v>58</v>
      </c>
      <c r="H29" s="40" t="s">
        <v>59</v>
      </c>
      <c r="I29" s="40" t="s">
        <v>75</v>
      </c>
      <c r="J29" s="43" t="s">
        <v>138</v>
      </c>
      <c r="K29" s="44" t="s">
        <v>27</v>
      </c>
      <c r="L29" s="45" t="s">
        <v>140</v>
      </c>
      <c r="M29" s="40">
        <v>2027</v>
      </c>
      <c r="N29" s="46"/>
      <c r="O29" s="46"/>
      <c r="P29" s="46"/>
      <c r="Q29" s="46"/>
      <c r="R29" s="46"/>
      <c r="S29" s="46"/>
      <c r="T29" s="46"/>
      <c r="U29" s="46"/>
      <c r="V29" s="46"/>
      <c r="W29" s="46"/>
      <c r="X29" s="46"/>
      <c r="Y29" s="46"/>
      <c r="Z29" s="46"/>
      <c r="AA29" s="46"/>
      <c r="AB29" s="46"/>
    </row>
    <row r="30" spans="1:28" s="47" customFormat="1" ht="30" customHeight="1" x14ac:dyDescent="0.25">
      <c r="A30" s="40">
        <f t="shared" si="0"/>
        <v>25</v>
      </c>
      <c r="B30" s="41" t="s">
        <v>19</v>
      </c>
      <c r="C30" s="42"/>
      <c r="D30" s="42" t="s">
        <v>20</v>
      </c>
      <c r="E30" s="40" t="s">
        <v>29</v>
      </c>
      <c r="F30" s="43" t="s">
        <v>57</v>
      </c>
      <c r="G30" s="43" t="s">
        <v>58</v>
      </c>
      <c r="H30" s="40" t="s">
        <v>59</v>
      </c>
      <c r="I30" s="43" t="s">
        <v>25</v>
      </c>
      <c r="J30" s="43" t="s">
        <v>136</v>
      </c>
      <c r="K30" s="44" t="s">
        <v>27</v>
      </c>
      <c r="L30" s="45" t="s">
        <v>141</v>
      </c>
      <c r="M30" s="40">
        <v>2027</v>
      </c>
      <c r="N30" s="46"/>
      <c r="O30" s="46"/>
      <c r="P30" s="46"/>
      <c r="Q30" s="46"/>
      <c r="R30" s="46"/>
      <c r="S30" s="46"/>
      <c r="T30" s="46"/>
      <c r="U30" s="46"/>
      <c r="V30" s="46"/>
      <c r="W30" s="46"/>
      <c r="X30" s="46"/>
      <c r="Y30" s="46"/>
      <c r="Z30" s="46"/>
      <c r="AA30" s="46"/>
      <c r="AB30" s="46"/>
    </row>
    <row r="31" spans="1:28" s="47" customFormat="1" ht="45" customHeight="1" x14ac:dyDescent="0.25">
      <c r="A31" s="40">
        <f t="shared" si="0"/>
        <v>26</v>
      </c>
      <c r="B31" s="41" t="s">
        <v>19</v>
      </c>
      <c r="C31" s="42"/>
      <c r="D31" s="42" t="s">
        <v>20</v>
      </c>
      <c r="E31" s="40" t="s">
        <v>142</v>
      </c>
      <c r="F31" s="43" t="s">
        <v>143</v>
      </c>
      <c r="G31" s="43" t="s">
        <v>144</v>
      </c>
      <c r="H31" s="40" t="s">
        <v>145</v>
      </c>
      <c r="I31" s="40" t="s">
        <v>75</v>
      </c>
      <c r="J31" s="43" t="s">
        <v>136</v>
      </c>
      <c r="K31" s="44" t="s">
        <v>27</v>
      </c>
      <c r="L31" s="45" t="s">
        <v>146</v>
      </c>
      <c r="M31" s="40">
        <v>2027</v>
      </c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</row>
    <row r="32" spans="1:28" s="47" customFormat="1" ht="45" customHeight="1" x14ac:dyDescent="0.25">
      <c r="A32" s="40">
        <f t="shared" si="0"/>
        <v>27</v>
      </c>
      <c r="B32" s="41" t="s">
        <v>19</v>
      </c>
      <c r="C32" s="42"/>
      <c r="D32" s="42" t="s">
        <v>20</v>
      </c>
      <c r="E32" s="40" t="s">
        <v>142</v>
      </c>
      <c r="F32" s="43" t="s">
        <v>143</v>
      </c>
      <c r="G32" s="43" t="s">
        <v>147</v>
      </c>
      <c r="H32" s="40" t="s">
        <v>145</v>
      </c>
      <c r="I32" s="40" t="s">
        <v>75</v>
      </c>
      <c r="J32" s="43" t="s">
        <v>148</v>
      </c>
      <c r="K32" s="44" t="s">
        <v>27</v>
      </c>
      <c r="L32" s="45" t="s">
        <v>149</v>
      </c>
      <c r="M32" s="40">
        <v>2027</v>
      </c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46"/>
      <c r="Z32" s="46"/>
      <c r="AA32" s="46"/>
      <c r="AB32" s="46"/>
    </row>
    <row r="33" spans="1:28" s="47" customFormat="1" ht="45" customHeight="1" x14ac:dyDescent="0.25">
      <c r="A33" s="40">
        <f t="shared" si="0"/>
        <v>28</v>
      </c>
      <c r="B33" s="41" t="s">
        <v>19</v>
      </c>
      <c r="C33" s="42"/>
      <c r="D33" s="42" t="s">
        <v>20</v>
      </c>
      <c r="E33" s="40" t="s">
        <v>150</v>
      </c>
      <c r="F33" s="43" t="s">
        <v>151</v>
      </c>
      <c r="G33" s="43" t="s">
        <v>152</v>
      </c>
      <c r="H33" s="40" t="s">
        <v>153</v>
      </c>
      <c r="I33" s="40" t="s">
        <v>75</v>
      </c>
      <c r="J33" s="43" t="s">
        <v>136</v>
      </c>
      <c r="K33" s="44" t="s">
        <v>27</v>
      </c>
      <c r="L33" s="45" t="s">
        <v>154</v>
      </c>
      <c r="M33" s="40">
        <v>2027</v>
      </c>
      <c r="N33" s="46"/>
      <c r="O33" s="46"/>
      <c r="P33" s="46"/>
      <c r="Q33" s="46"/>
      <c r="R33" s="46"/>
      <c r="S33" s="46"/>
      <c r="T33" s="46"/>
      <c r="U33" s="46"/>
      <c r="V33" s="46"/>
      <c r="W33" s="46"/>
      <c r="X33" s="46"/>
      <c r="Y33" s="46"/>
      <c r="Z33" s="46"/>
      <c r="AA33" s="46"/>
      <c r="AB33" s="46"/>
    </row>
    <row r="34" spans="1:28" s="47" customFormat="1" ht="45" customHeight="1" x14ac:dyDescent="0.25">
      <c r="A34" s="40">
        <f t="shared" si="0"/>
        <v>29</v>
      </c>
      <c r="B34" s="41" t="s">
        <v>19</v>
      </c>
      <c r="C34" s="42"/>
      <c r="D34" s="42" t="s">
        <v>20</v>
      </c>
      <c r="E34" s="40" t="s">
        <v>150</v>
      </c>
      <c r="F34" s="43" t="s">
        <v>151</v>
      </c>
      <c r="G34" s="43" t="s">
        <v>152</v>
      </c>
      <c r="H34" s="40" t="s">
        <v>153</v>
      </c>
      <c r="I34" s="40" t="s">
        <v>75</v>
      </c>
      <c r="J34" s="43" t="s">
        <v>136</v>
      </c>
      <c r="K34" s="44" t="s">
        <v>27</v>
      </c>
      <c r="L34" s="45" t="s">
        <v>155</v>
      </c>
      <c r="M34" s="40">
        <v>2027</v>
      </c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</row>
    <row r="35" spans="1:28" s="47" customFormat="1" ht="45" customHeight="1" x14ac:dyDescent="0.25">
      <c r="A35" s="40">
        <f t="shared" si="0"/>
        <v>30</v>
      </c>
      <c r="B35" s="41" t="s">
        <v>19</v>
      </c>
      <c r="C35" s="42"/>
      <c r="D35" s="42" t="s">
        <v>20</v>
      </c>
      <c r="E35" s="40" t="s">
        <v>67</v>
      </c>
      <c r="F35" s="43" t="s">
        <v>68</v>
      </c>
      <c r="G35" s="43" t="s">
        <v>69</v>
      </c>
      <c r="H35" s="40" t="s">
        <v>70</v>
      </c>
      <c r="I35" s="40" t="s">
        <v>75</v>
      </c>
      <c r="J35" s="43" t="s">
        <v>93</v>
      </c>
      <c r="K35" s="44" t="s">
        <v>27</v>
      </c>
      <c r="L35" s="45" t="s">
        <v>156</v>
      </c>
      <c r="M35" s="40">
        <v>2027</v>
      </c>
      <c r="N35" s="46"/>
      <c r="O35" s="46"/>
      <c r="P35" s="46"/>
      <c r="Q35" s="46"/>
      <c r="R35" s="46"/>
      <c r="S35" s="46"/>
      <c r="T35" s="46"/>
      <c r="U35" s="46"/>
      <c r="V35" s="46"/>
      <c r="W35" s="46"/>
      <c r="X35" s="46"/>
      <c r="Y35" s="46"/>
      <c r="Z35" s="46"/>
      <c r="AA35" s="46"/>
      <c r="AB35" s="46"/>
    </row>
    <row r="36" spans="1:28" s="47" customFormat="1" ht="30" customHeight="1" x14ac:dyDescent="0.25">
      <c r="A36" s="40">
        <f t="shared" si="0"/>
        <v>31</v>
      </c>
      <c r="B36" s="41" t="s">
        <v>19</v>
      </c>
      <c r="C36" s="42"/>
      <c r="D36" s="42" t="s">
        <v>20</v>
      </c>
      <c r="E36" s="40" t="s">
        <v>21</v>
      </c>
      <c r="F36" s="43" t="s">
        <v>22</v>
      </c>
      <c r="G36" s="43" t="s">
        <v>23</v>
      </c>
      <c r="H36" s="40" t="s">
        <v>24</v>
      </c>
      <c r="I36" s="43" t="s">
        <v>25</v>
      </c>
      <c r="J36" s="43" t="s">
        <v>26</v>
      </c>
      <c r="K36" s="44" t="s">
        <v>27</v>
      </c>
      <c r="L36" s="45" t="s">
        <v>28</v>
      </c>
      <c r="M36" s="40">
        <v>2027</v>
      </c>
      <c r="N36" s="46"/>
      <c r="O36" s="46"/>
      <c r="P36" s="46"/>
      <c r="Q36" s="46"/>
      <c r="R36" s="46"/>
      <c r="S36" s="46"/>
      <c r="T36" s="46"/>
      <c r="U36" s="46"/>
      <c r="V36" s="46"/>
      <c r="W36" s="46"/>
      <c r="X36" s="46"/>
      <c r="Y36" s="46"/>
      <c r="Z36" s="46"/>
      <c r="AA36" s="46"/>
      <c r="AB36" s="46"/>
    </row>
    <row r="37" spans="1:28" s="47" customFormat="1" ht="30" customHeight="1" x14ac:dyDescent="0.25">
      <c r="A37" s="40">
        <f t="shared" si="0"/>
        <v>32</v>
      </c>
      <c r="B37" s="41" t="s">
        <v>19</v>
      </c>
      <c r="C37" s="42"/>
      <c r="D37" s="42" t="s">
        <v>20</v>
      </c>
      <c r="E37" s="40" t="s">
        <v>29</v>
      </c>
      <c r="F37" s="43" t="s">
        <v>30</v>
      </c>
      <c r="G37" s="43" t="s">
        <v>31</v>
      </c>
      <c r="H37" s="40" t="s">
        <v>32</v>
      </c>
      <c r="I37" s="40" t="s">
        <v>33</v>
      </c>
      <c r="J37" s="43" t="s">
        <v>34</v>
      </c>
      <c r="K37" s="44" t="s">
        <v>27</v>
      </c>
      <c r="L37" s="43" t="s">
        <v>35</v>
      </c>
      <c r="M37" s="40">
        <v>2027</v>
      </c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</row>
    <row r="38" spans="1:28" s="47" customFormat="1" ht="30" customHeight="1" x14ac:dyDescent="0.25">
      <c r="A38" s="40">
        <f t="shared" si="0"/>
        <v>33</v>
      </c>
      <c r="B38" s="41" t="s">
        <v>19</v>
      </c>
      <c r="C38" s="42"/>
      <c r="D38" s="42" t="s">
        <v>20</v>
      </c>
      <c r="E38" s="40" t="s">
        <v>29</v>
      </c>
      <c r="F38" s="40" t="s">
        <v>36</v>
      </c>
      <c r="G38" s="43" t="s">
        <v>37</v>
      </c>
      <c r="H38" s="40" t="s">
        <v>38</v>
      </c>
      <c r="I38" s="40" t="s">
        <v>33</v>
      </c>
      <c r="J38" s="43" t="s">
        <v>39</v>
      </c>
      <c r="K38" s="44" t="s">
        <v>27</v>
      </c>
      <c r="L38" s="43" t="s">
        <v>40</v>
      </c>
      <c r="M38" s="40">
        <v>2027</v>
      </c>
      <c r="N38" s="46"/>
      <c r="O38" s="46"/>
      <c r="P38" s="46"/>
      <c r="Q38" s="46"/>
      <c r="R38" s="46"/>
      <c r="S38" s="46"/>
      <c r="T38" s="46"/>
      <c r="U38" s="46"/>
      <c r="V38" s="46"/>
      <c r="W38" s="46"/>
      <c r="X38" s="46"/>
      <c r="Y38" s="46"/>
      <c r="Z38" s="46"/>
      <c r="AA38" s="46"/>
      <c r="AB38" s="46"/>
    </row>
    <row r="39" spans="1:28" s="47" customFormat="1" ht="30" customHeight="1" x14ac:dyDescent="0.25">
      <c r="A39" s="40">
        <f t="shared" si="0"/>
        <v>34</v>
      </c>
      <c r="B39" s="41" t="s">
        <v>19</v>
      </c>
      <c r="C39" s="42"/>
      <c r="D39" s="42" t="s">
        <v>20</v>
      </c>
      <c r="E39" s="40" t="s">
        <v>29</v>
      </c>
      <c r="F39" s="43" t="s">
        <v>41</v>
      </c>
      <c r="G39" s="43" t="s">
        <v>42</v>
      </c>
      <c r="H39" s="40" t="s">
        <v>43</v>
      </c>
      <c r="I39" s="40" t="s">
        <v>33</v>
      </c>
      <c r="J39" s="43" t="s">
        <v>44</v>
      </c>
      <c r="K39" s="44" t="s">
        <v>27</v>
      </c>
      <c r="L39" s="43" t="s">
        <v>45</v>
      </c>
      <c r="M39" s="40">
        <v>2027</v>
      </c>
      <c r="N39" s="46"/>
      <c r="O39" s="46"/>
      <c r="P39" s="46"/>
      <c r="Q39" s="46"/>
      <c r="R39" s="46"/>
      <c r="S39" s="46"/>
      <c r="T39" s="46"/>
      <c r="U39" s="46"/>
      <c r="V39" s="46"/>
      <c r="W39" s="46"/>
      <c r="X39" s="46"/>
      <c r="Y39" s="46"/>
      <c r="Z39" s="46"/>
      <c r="AA39" s="46"/>
      <c r="AB39" s="46"/>
    </row>
    <row r="40" spans="1:28" s="47" customFormat="1" ht="30" customHeight="1" x14ac:dyDescent="0.25">
      <c r="A40" s="40">
        <f t="shared" si="0"/>
        <v>35</v>
      </c>
      <c r="B40" s="41" t="s">
        <v>19</v>
      </c>
      <c r="C40" s="42"/>
      <c r="D40" s="42" t="s">
        <v>20</v>
      </c>
      <c r="E40" s="40" t="s">
        <v>29</v>
      </c>
      <c r="F40" s="43" t="s">
        <v>46</v>
      </c>
      <c r="G40" s="43" t="s">
        <v>47</v>
      </c>
      <c r="H40" s="40" t="s">
        <v>48</v>
      </c>
      <c r="I40" s="40" t="s">
        <v>33</v>
      </c>
      <c r="J40" s="43" t="s">
        <v>39</v>
      </c>
      <c r="K40" s="44" t="s">
        <v>27</v>
      </c>
      <c r="L40" s="43" t="s">
        <v>49</v>
      </c>
      <c r="M40" s="40">
        <v>2027</v>
      </c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</row>
    <row r="41" spans="1:28" s="47" customFormat="1" ht="30" customHeight="1" x14ac:dyDescent="0.25">
      <c r="A41" s="40">
        <f t="shared" si="0"/>
        <v>36</v>
      </c>
      <c r="B41" s="41" t="s">
        <v>19</v>
      </c>
      <c r="C41" s="42"/>
      <c r="D41" s="42" t="s">
        <v>20</v>
      </c>
      <c r="E41" s="40" t="s">
        <v>29</v>
      </c>
      <c r="F41" s="43" t="s">
        <v>46</v>
      </c>
      <c r="G41" s="43" t="s">
        <v>47</v>
      </c>
      <c r="H41" s="40" t="s">
        <v>48</v>
      </c>
      <c r="I41" s="40" t="s">
        <v>33</v>
      </c>
      <c r="J41" s="43" t="s">
        <v>39</v>
      </c>
      <c r="K41" s="44" t="s">
        <v>27</v>
      </c>
      <c r="L41" s="43" t="s">
        <v>50</v>
      </c>
      <c r="M41" s="40">
        <v>2027</v>
      </c>
      <c r="N41" s="46"/>
      <c r="O41" s="46"/>
      <c r="P41" s="46"/>
      <c r="Q41" s="46"/>
      <c r="R41" s="46"/>
      <c r="S41" s="46"/>
      <c r="T41" s="46"/>
      <c r="U41" s="46"/>
      <c r="V41" s="46"/>
      <c r="W41" s="46"/>
      <c r="X41" s="46"/>
      <c r="Y41" s="46"/>
      <c r="Z41" s="46"/>
      <c r="AA41" s="46"/>
      <c r="AB41" s="46"/>
    </row>
    <row r="42" spans="1:28" s="47" customFormat="1" ht="30" customHeight="1" x14ac:dyDescent="0.25">
      <c r="A42" s="40">
        <f t="shared" si="0"/>
        <v>37</v>
      </c>
      <c r="B42" s="41" t="s">
        <v>19</v>
      </c>
      <c r="C42" s="42"/>
      <c r="D42" s="42" t="s">
        <v>20</v>
      </c>
      <c r="E42" s="40" t="s">
        <v>51</v>
      </c>
      <c r="F42" s="43" t="s">
        <v>52</v>
      </c>
      <c r="G42" s="43" t="s">
        <v>53</v>
      </c>
      <c r="H42" s="40" t="s">
        <v>54</v>
      </c>
      <c r="I42" s="40" t="s">
        <v>33</v>
      </c>
      <c r="J42" s="43" t="s">
        <v>39</v>
      </c>
      <c r="K42" s="44" t="s">
        <v>27</v>
      </c>
      <c r="L42" s="43" t="s">
        <v>55</v>
      </c>
      <c r="M42" s="40">
        <v>2027</v>
      </c>
      <c r="N42" s="46"/>
      <c r="O42" s="46"/>
      <c r="P42" s="46"/>
      <c r="Q42" s="46"/>
      <c r="R42" s="46"/>
      <c r="S42" s="46"/>
      <c r="T42" s="46"/>
      <c r="U42" s="46"/>
      <c r="V42" s="46"/>
      <c r="W42" s="46"/>
      <c r="X42" s="46"/>
      <c r="Y42" s="46"/>
      <c r="Z42" s="46"/>
      <c r="AA42" s="46"/>
      <c r="AB42" s="46"/>
    </row>
    <row r="43" spans="1:28" s="47" customFormat="1" ht="30" customHeight="1" x14ac:dyDescent="0.25">
      <c r="A43" s="40">
        <f t="shared" si="0"/>
        <v>38</v>
      </c>
      <c r="B43" s="41" t="s">
        <v>19</v>
      </c>
      <c r="C43" s="42"/>
      <c r="D43" s="42" t="s">
        <v>20</v>
      </c>
      <c r="E43" s="40" t="s">
        <v>51</v>
      </c>
      <c r="F43" s="43" t="s">
        <v>52</v>
      </c>
      <c r="G43" s="43" t="s">
        <v>53</v>
      </c>
      <c r="H43" s="40" t="s">
        <v>54</v>
      </c>
      <c r="I43" s="40" t="s">
        <v>33</v>
      </c>
      <c r="J43" s="43" t="s">
        <v>39</v>
      </c>
      <c r="K43" s="44" t="s">
        <v>27</v>
      </c>
      <c r="L43" s="43" t="s">
        <v>56</v>
      </c>
      <c r="M43" s="40">
        <v>2027</v>
      </c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</row>
    <row r="44" spans="1:28" s="47" customFormat="1" ht="30" customHeight="1" x14ac:dyDescent="0.25">
      <c r="A44" s="40">
        <f t="shared" si="0"/>
        <v>39</v>
      </c>
      <c r="B44" s="41" t="s">
        <v>19</v>
      </c>
      <c r="C44" s="42"/>
      <c r="D44" s="42" t="s">
        <v>20</v>
      </c>
      <c r="E44" s="40" t="s">
        <v>29</v>
      </c>
      <c r="F44" s="43" t="s">
        <v>57</v>
      </c>
      <c r="G44" s="43" t="s">
        <v>58</v>
      </c>
      <c r="H44" s="40" t="s">
        <v>59</v>
      </c>
      <c r="I44" s="40" t="s">
        <v>33</v>
      </c>
      <c r="J44" s="43" t="s">
        <v>39</v>
      </c>
      <c r="K44" s="44" t="s">
        <v>27</v>
      </c>
      <c r="L44" s="43" t="s">
        <v>60</v>
      </c>
      <c r="M44" s="40">
        <v>2027</v>
      </c>
      <c r="N44" s="46"/>
      <c r="O44" s="46"/>
      <c r="P44" s="46"/>
      <c r="Q44" s="46"/>
      <c r="R44" s="46"/>
      <c r="S44" s="46"/>
      <c r="T44" s="46"/>
      <c r="U44" s="46"/>
      <c r="V44" s="46"/>
      <c r="W44" s="46"/>
      <c r="X44" s="46"/>
      <c r="Y44" s="46"/>
      <c r="Z44" s="46"/>
      <c r="AA44" s="46"/>
      <c r="AB44" s="46"/>
    </row>
    <row r="45" spans="1:28" s="47" customFormat="1" ht="30" customHeight="1" x14ac:dyDescent="0.25">
      <c r="A45" s="40">
        <f t="shared" si="0"/>
        <v>40</v>
      </c>
      <c r="B45" s="41" t="s">
        <v>19</v>
      </c>
      <c r="C45" s="42"/>
      <c r="D45" s="42" t="s">
        <v>20</v>
      </c>
      <c r="E45" s="40" t="s">
        <v>29</v>
      </c>
      <c r="F45" s="43" t="s">
        <v>57</v>
      </c>
      <c r="G45" s="43" t="s">
        <v>58</v>
      </c>
      <c r="H45" s="40" t="s">
        <v>59</v>
      </c>
      <c r="I45" s="40" t="s">
        <v>33</v>
      </c>
      <c r="J45" s="43" t="s">
        <v>39</v>
      </c>
      <c r="K45" s="44" t="s">
        <v>27</v>
      </c>
      <c r="L45" s="43" t="s">
        <v>61</v>
      </c>
      <c r="M45" s="40">
        <v>2027</v>
      </c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6"/>
      <c r="AA45" s="46"/>
      <c r="AB45" s="46"/>
    </row>
    <row r="46" spans="1:28" s="47" customFormat="1" ht="30" customHeight="1" x14ac:dyDescent="0.25">
      <c r="A46" s="40">
        <f t="shared" si="0"/>
        <v>41</v>
      </c>
      <c r="B46" s="41" t="s">
        <v>19</v>
      </c>
      <c r="C46" s="42"/>
      <c r="D46" s="42" t="s">
        <v>20</v>
      </c>
      <c r="E46" s="40" t="s">
        <v>62</v>
      </c>
      <c r="F46" s="40" t="s">
        <v>22</v>
      </c>
      <c r="G46" s="43" t="s">
        <v>63</v>
      </c>
      <c r="H46" s="40" t="s">
        <v>64</v>
      </c>
      <c r="I46" s="40" t="s">
        <v>33</v>
      </c>
      <c r="J46" s="43" t="s">
        <v>65</v>
      </c>
      <c r="K46" s="44" t="s">
        <v>27</v>
      </c>
      <c r="L46" s="43" t="s">
        <v>66</v>
      </c>
      <c r="M46" s="40">
        <v>2027</v>
      </c>
      <c r="N46" s="46"/>
      <c r="O46" s="46"/>
      <c r="P46" s="46"/>
      <c r="Q46" s="46"/>
      <c r="R46" s="46"/>
      <c r="S46" s="46"/>
      <c r="T46" s="46"/>
      <c r="U46" s="46"/>
      <c r="V46" s="46"/>
      <c r="W46" s="46"/>
      <c r="X46" s="46"/>
      <c r="Y46" s="46"/>
      <c r="Z46" s="46"/>
      <c r="AA46" s="46"/>
      <c r="AB46" s="46"/>
    </row>
    <row r="47" spans="1:28" s="47" customFormat="1" ht="30" customHeight="1" x14ac:dyDescent="0.25">
      <c r="A47" s="40">
        <f t="shared" si="0"/>
        <v>42</v>
      </c>
      <c r="B47" s="41" t="s">
        <v>19</v>
      </c>
      <c r="C47" s="42"/>
      <c r="D47" s="42" t="s">
        <v>20</v>
      </c>
      <c r="E47" s="40" t="s">
        <v>67</v>
      </c>
      <c r="F47" s="40" t="s">
        <v>68</v>
      </c>
      <c r="G47" s="43" t="s">
        <v>69</v>
      </c>
      <c r="H47" s="40" t="s">
        <v>70</v>
      </c>
      <c r="I47" s="40" t="s">
        <v>33</v>
      </c>
      <c r="J47" s="43" t="s">
        <v>39</v>
      </c>
      <c r="K47" s="44" t="s">
        <v>27</v>
      </c>
      <c r="L47" s="43" t="s">
        <v>71</v>
      </c>
      <c r="M47" s="40">
        <v>2027</v>
      </c>
      <c r="N47" s="46"/>
      <c r="O47" s="46"/>
      <c r="P47" s="46"/>
      <c r="Q47" s="46"/>
      <c r="R47" s="46"/>
      <c r="S47" s="46"/>
      <c r="T47" s="46"/>
      <c r="U47" s="46"/>
      <c r="V47" s="46"/>
      <c r="W47" s="46"/>
      <c r="X47" s="46"/>
      <c r="Y47" s="46"/>
      <c r="Z47" s="46"/>
      <c r="AA47" s="46"/>
      <c r="AB47" s="46"/>
    </row>
  </sheetData>
  <mergeCells count="10">
    <mergeCell ref="A3:A4"/>
    <mergeCell ref="B3:B4"/>
    <mergeCell ref="B1:M1"/>
    <mergeCell ref="C3:C4"/>
    <mergeCell ref="I3:M3"/>
    <mergeCell ref="H3:H4"/>
    <mergeCell ref="G3:G4"/>
    <mergeCell ref="F3:F4"/>
    <mergeCell ref="E3:E4"/>
    <mergeCell ref="D3:D4"/>
  </mergeCells>
  <pageMargins left="0.70866141732283472" right="0.70866141732283472" top="0.74803149606299213" bottom="0.74803149606299213" header="0.31496062992125984" footer="0.31496062992125984"/>
  <pageSetup paperSize="8" scale="4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9"/>
  <sheetViews>
    <sheetView zoomScale="115" zoomScaleNormal="115" workbookViewId="0">
      <selection activeCell="B6" sqref="B6:L7"/>
    </sheetView>
  </sheetViews>
  <sheetFormatPr defaultRowHeight="15" x14ac:dyDescent="0.25"/>
  <cols>
    <col min="2" max="3" width="17.5703125" customWidth="1"/>
    <col min="4" max="4" width="16.28515625" customWidth="1"/>
    <col min="5" max="5" width="18" customWidth="1"/>
    <col min="6" max="7" width="16.7109375" style="2" customWidth="1"/>
    <col min="8" max="10" width="20.7109375" style="2" customWidth="1"/>
    <col min="11" max="11" width="21.140625" style="2" customWidth="1"/>
    <col min="12" max="12" width="21.42578125" style="2" customWidth="1"/>
    <col min="13" max="13" width="25.85546875" style="2" customWidth="1"/>
    <col min="14" max="27" width="9.140625" style="2"/>
  </cols>
  <sheetData>
    <row r="1" spans="1:27" x14ac:dyDescent="0.25">
      <c r="B1" s="32" t="s">
        <v>9</v>
      </c>
      <c r="C1" s="32"/>
      <c r="D1" s="32"/>
      <c r="E1" s="32"/>
      <c r="F1" s="32"/>
      <c r="G1" s="32"/>
      <c r="H1" s="32"/>
      <c r="I1" s="32"/>
      <c r="J1" s="32"/>
      <c r="K1" s="32"/>
      <c r="L1" s="32"/>
    </row>
    <row r="2" spans="1:27" ht="22.5" customHeight="1" x14ac:dyDescent="0.25"/>
    <row r="3" spans="1:27" ht="57" customHeight="1" x14ac:dyDescent="0.25">
      <c r="A3" s="30" t="s">
        <v>14</v>
      </c>
      <c r="B3" s="30" t="s">
        <v>2</v>
      </c>
      <c r="C3" s="30" t="s">
        <v>8</v>
      </c>
      <c r="D3" s="30" t="s">
        <v>0</v>
      </c>
      <c r="E3" s="30" t="s">
        <v>4</v>
      </c>
      <c r="F3" s="30" t="s">
        <v>3</v>
      </c>
      <c r="G3" s="30" t="s">
        <v>11</v>
      </c>
      <c r="H3" s="34" t="s">
        <v>13</v>
      </c>
      <c r="I3" s="35"/>
      <c r="J3" s="35"/>
      <c r="K3" s="35"/>
      <c r="L3" s="36"/>
    </row>
    <row r="4" spans="1:27" ht="42.75" x14ac:dyDescent="0.25">
      <c r="A4" s="31"/>
      <c r="B4" s="31"/>
      <c r="C4" s="31"/>
      <c r="D4" s="31"/>
      <c r="E4" s="31"/>
      <c r="F4" s="31"/>
      <c r="G4" s="31"/>
      <c r="H4" s="19" t="s">
        <v>17</v>
      </c>
      <c r="I4" s="19" t="s">
        <v>12</v>
      </c>
      <c r="J4" s="11" t="s">
        <v>7</v>
      </c>
      <c r="K4" s="11" t="s">
        <v>6</v>
      </c>
      <c r="L4" s="17" t="s">
        <v>15</v>
      </c>
    </row>
    <row r="5" spans="1:27" s="8" customFormat="1" ht="21" customHeight="1" x14ac:dyDescent="0.25">
      <c r="A5" s="12">
        <v>1</v>
      </c>
      <c r="B5" s="12">
        <v>2</v>
      </c>
      <c r="C5" s="12">
        <v>3</v>
      </c>
      <c r="D5" s="12">
        <v>4</v>
      </c>
      <c r="E5" s="12">
        <v>5</v>
      </c>
      <c r="F5" s="12">
        <v>6</v>
      </c>
      <c r="G5" s="12">
        <v>7</v>
      </c>
      <c r="H5" s="12">
        <v>8</v>
      </c>
      <c r="I5" s="12">
        <v>9</v>
      </c>
      <c r="J5" s="12">
        <v>10</v>
      </c>
      <c r="K5" s="12">
        <v>11</v>
      </c>
      <c r="L5" s="12">
        <v>12</v>
      </c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</row>
    <row r="6" spans="1:27" s="5" customFormat="1" ht="15.75" x14ac:dyDescent="0.25">
      <c r="A6" s="14">
        <v>1</v>
      </c>
      <c r="B6" s="24"/>
      <c r="C6" s="13"/>
      <c r="D6" s="13"/>
      <c r="E6" s="27"/>
      <c r="F6" s="28"/>
      <c r="G6" s="6"/>
      <c r="H6" s="6"/>
      <c r="I6" s="29"/>
      <c r="J6" s="29"/>
      <c r="K6" s="29"/>
      <c r="L6" s="29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</row>
    <row r="7" spans="1:27" s="1" customFormat="1" ht="15.75" x14ac:dyDescent="0.25">
      <c r="A7" s="14">
        <f>A6+1</f>
        <v>2</v>
      </c>
      <c r="B7" s="24"/>
      <c r="C7" s="13"/>
      <c r="D7" s="24"/>
      <c r="E7" s="27"/>
      <c r="F7" s="27"/>
      <c r="G7" s="6"/>
      <c r="H7" s="23"/>
      <c r="I7" s="29"/>
      <c r="J7" s="29"/>
      <c r="K7" s="29"/>
      <c r="L7" s="29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</row>
    <row r="8" spans="1:27" s="1" customFormat="1" x14ac:dyDescent="0.25">
      <c r="A8" s="14">
        <f t="shared" ref="A8:A13" si="0">A7+1</f>
        <v>3</v>
      </c>
      <c r="B8" s="13"/>
      <c r="C8" s="13"/>
      <c r="D8" s="13"/>
      <c r="E8" s="6"/>
      <c r="F8" s="6"/>
      <c r="G8" s="6"/>
      <c r="H8" s="6"/>
      <c r="I8" s="6"/>
      <c r="J8" s="6"/>
      <c r="K8" s="6"/>
      <c r="L8" s="18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</row>
    <row r="9" spans="1:27" s="1" customFormat="1" ht="15" customHeight="1" x14ac:dyDescent="0.25">
      <c r="A9" s="14">
        <f t="shared" si="0"/>
        <v>4</v>
      </c>
      <c r="B9" s="13"/>
      <c r="C9" s="13"/>
      <c r="D9" s="13"/>
      <c r="E9" s="6"/>
      <c r="F9" s="6"/>
      <c r="G9" s="6"/>
      <c r="H9" s="6"/>
      <c r="I9" s="6"/>
      <c r="J9" s="6"/>
      <c r="K9" s="6"/>
      <c r="L9" s="18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</row>
    <row r="10" spans="1:27" s="1" customFormat="1" ht="17.25" customHeight="1" x14ac:dyDescent="0.25">
      <c r="A10" s="14">
        <f t="shared" si="0"/>
        <v>5</v>
      </c>
      <c r="B10" s="13"/>
      <c r="C10" s="13"/>
      <c r="D10" s="13"/>
      <c r="E10" s="6"/>
      <c r="F10" s="6"/>
      <c r="G10" s="6"/>
      <c r="H10" s="6"/>
      <c r="I10" s="6"/>
      <c r="J10" s="6"/>
      <c r="K10" s="6"/>
      <c r="L10" s="18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</row>
    <row r="11" spans="1:27" s="10" customFormat="1" ht="15.75" customHeight="1" x14ac:dyDescent="0.25">
      <c r="A11" s="14">
        <f t="shared" si="0"/>
        <v>6</v>
      </c>
      <c r="B11" s="14"/>
      <c r="C11" s="14"/>
      <c r="D11" s="14"/>
      <c r="E11" s="6"/>
      <c r="F11" s="6"/>
      <c r="G11" s="6"/>
      <c r="H11" s="6"/>
      <c r="I11" s="6"/>
      <c r="J11" s="6"/>
      <c r="K11" s="6"/>
      <c r="L11" s="18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</row>
    <row r="12" spans="1:27" s="1" customFormat="1" ht="15.75" customHeight="1" x14ac:dyDescent="0.25">
      <c r="A12" s="14">
        <f t="shared" si="0"/>
        <v>7</v>
      </c>
      <c r="B12" s="13"/>
      <c r="C12" s="13"/>
      <c r="D12" s="13"/>
      <c r="E12" s="6"/>
      <c r="F12" s="6"/>
      <c r="G12" s="6"/>
      <c r="H12" s="6"/>
      <c r="I12" s="6"/>
      <c r="J12" s="6"/>
      <c r="K12" s="6"/>
      <c r="L12" s="18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</row>
    <row r="13" spans="1:27" s="1" customFormat="1" ht="15.75" customHeight="1" x14ac:dyDescent="0.25">
      <c r="A13" s="14">
        <f t="shared" si="0"/>
        <v>8</v>
      </c>
      <c r="B13" s="13"/>
      <c r="C13" s="13"/>
      <c r="D13" s="13"/>
      <c r="E13" s="6"/>
      <c r="F13" s="6"/>
      <c r="G13" s="6"/>
      <c r="H13" s="6"/>
      <c r="I13" s="6"/>
      <c r="J13" s="6"/>
      <c r="K13" s="6"/>
      <c r="L13" s="18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</row>
    <row r="14" spans="1:27" ht="15" customHeight="1" x14ac:dyDescent="0.25">
      <c r="A14" s="15"/>
      <c r="B14" s="15"/>
      <c r="C14" s="15"/>
      <c r="D14" s="33"/>
      <c r="E14" s="33"/>
      <c r="F14" s="33"/>
      <c r="G14" s="11"/>
      <c r="H14" s="11"/>
      <c r="I14" s="19"/>
      <c r="J14" s="11"/>
      <c r="K14" s="11"/>
      <c r="L14" s="11"/>
    </row>
    <row r="18" spans="5:27" x14ac:dyDescent="0.25">
      <c r="E18" s="2"/>
      <c r="AA18"/>
    </row>
    <row r="19" spans="5:27" x14ac:dyDescent="0.25">
      <c r="E19" s="2"/>
      <c r="AA19"/>
    </row>
    <row r="20" spans="5:27" x14ac:dyDescent="0.25">
      <c r="E20" s="2"/>
      <c r="AA20"/>
    </row>
    <row r="21" spans="5:27" x14ac:dyDescent="0.25">
      <c r="E21" s="2"/>
      <c r="AA21"/>
    </row>
    <row r="22" spans="5:27" x14ac:dyDescent="0.25">
      <c r="E22" s="2"/>
      <c r="AA22"/>
    </row>
    <row r="23" spans="5:27" x14ac:dyDescent="0.25">
      <c r="E23" s="2"/>
      <c r="AA23"/>
    </row>
    <row r="24" spans="5:27" x14ac:dyDescent="0.25">
      <c r="E24" s="2"/>
      <c r="AA24"/>
    </row>
    <row r="25" spans="5:27" x14ac:dyDescent="0.25">
      <c r="E25" s="2"/>
      <c r="AA25"/>
    </row>
    <row r="26" spans="5:27" x14ac:dyDescent="0.25">
      <c r="E26" s="2"/>
      <c r="AA26"/>
    </row>
    <row r="27" spans="5:27" x14ac:dyDescent="0.25">
      <c r="E27" s="2"/>
      <c r="AA27"/>
    </row>
    <row r="28" spans="5:27" x14ac:dyDescent="0.25">
      <c r="E28" s="2"/>
      <c r="AA28"/>
    </row>
    <row r="29" spans="5:27" x14ac:dyDescent="0.25">
      <c r="E29" s="2"/>
      <c r="AA29"/>
    </row>
  </sheetData>
  <mergeCells count="10">
    <mergeCell ref="A3:A4"/>
    <mergeCell ref="D14:F14"/>
    <mergeCell ref="B1:L1"/>
    <mergeCell ref="B3:B4"/>
    <mergeCell ref="C3:C4"/>
    <mergeCell ref="D3:D4"/>
    <mergeCell ref="E3:E4"/>
    <mergeCell ref="F3:F4"/>
    <mergeCell ref="G3:G4"/>
    <mergeCell ref="H3:L3"/>
  </mergeCells>
  <pageMargins left="0.70866141732283472" right="0.70866141732283472" top="0.74803149606299213" bottom="0.74803149606299213" header="0.31496062992125984" footer="0.31496062992125984"/>
  <pageSetup paperSize="8" scale="4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27"/>
  <sheetViews>
    <sheetView zoomScale="115" zoomScaleNormal="115" workbookViewId="0">
      <selection activeCell="B6" sqref="B6:K7"/>
    </sheetView>
  </sheetViews>
  <sheetFormatPr defaultRowHeight="15" x14ac:dyDescent="0.25"/>
  <cols>
    <col min="2" max="3" width="17.5703125" customWidth="1"/>
    <col min="4" max="4" width="16.28515625" customWidth="1"/>
    <col min="5" max="5" width="18" customWidth="1"/>
    <col min="6" max="6" width="16.7109375" style="2" customWidth="1"/>
    <col min="7" max="9" width="20.7109375" style="2" customWidth="1"/>
    <col min="10" max="10" width="21.140625" style="2" customWidth="1"/>
    <col min="11" max="11" width="21.42578125" style="2" customWidth="1"/>
    <col min="12" max="12" width="25.85546875" style="2" customWidth="1"/>
    <col min="13" max="26" width="9.140625" style="2"/>
  </cols>
  <sheetData>
    <row r="1" spans="1:26" x14ac:dyDescent="0.25">
      <c r="B1" s="32" t="s">
        <v>9</v>
      </c>
      <c r="C1" s="32"/>
      <c r="D1" s="32"/>
      <c r="E1" s="32"/>
      <c r="F1" s="32"/>
      <c r="G1" s="32"/>
      <c r="H1" s="32"/>
      <c r="I1" s="32"/>
      <c r="J1" s="32"/>
      <c r="K1" s="32"/>
    </row>
    <row r="2" spans="1:26" ht="22.5" customHeight="1" x14ac:dyDescent="0.25"/>
    <row r="3" spans="1:26" ht="57" customHeight="1" x14ac:dyDescent="0.25">
      <c r="A3" s="30" t="s">
        <v>14</v>
      </c>
      <c r="B3" s="30" t="s">
        <v>2</v>
      </c>
      <c r="C3" s="30" t="s">
        <v>8</v>
      </c>
      <c r="D3" s="30" t="s">
        <v>0</v>
      </c>
      <c r="E3" s="30" t="s">
        <v>4</v>
      </c>
      <c r="F3" s="30" t="s">
        <v>3</v>
      </c>
      <c r="G3" s="34" t="s">
        <v>13</v>
      </c>
      <c r="H3" s="35"/>
      <c r="I3" s="35"/>
      <c r="J3" s="35"/>
      <c r="K3" s="36"/>
    </row>
    <row r="4" spans="1:26" ht="42.75" x14ac:dyDescent="0.25">
      <c r="A4" s="31"/>
      <c r="B4" s="31"/>
      <c r="C4" s="31"/>
      <c r="D4" s="31"/>
      <c r="E4" s="31"/>
      <c r="F4" s="31"/>
      <c r="G4" s="19" t="s">
        <v>17</v>
      </c>
      <c r="H4" s="19" t="s">
        <v>12</v>
      </c>
      <c r="I4" s="16" t="s">
        <v>7</v>
      </c>
      <c r="J4" s="16" t="s">
        <v>6</v>
      </c>
      <c r="K4" s="17" t="s">
        <v>15</v>
      </c>
    </row>
    <row r="5" spans="1:26" s="8" customFormat="1" ht="21" customHeight="1" x14ac:dyDescent="0.25">
      <c r="A5" s="12">
        <v>1</v>
      </c>
      <c r="B5" s="12">
        <v>2</v>
      </c>
      <c r="C5" s="12">
        <v>3</v>
      </c>
      <c r="D5" s="12">
        <v>4</v>
      </c>
      <c r="E5" s="12">
        <v>5</v>
      </c>
      <c r="F5" s="12">
        <v>6</v>
      </c>
      <c r="G5" s="12">
        <v>7</v>
      </c>
      <c r="H5" s="12">
        <v>8</v>
      </c>
      <c r="I5" s="12">
        <v>9</v>
      </c>
      <c r="J5" s="12">
        <v>10</v>
      </c>
      <c r="K5" s="12">
        <v>11</v>
      </c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</row>
    <row r="6" spans="1:26" s="5" customFormat="1" ht="15.75" x14ac:dyDescent="0.25">
      <c r="A6" s="25">
        <v>1</v>
      </c>
      <c r="B6" s="24"/>
      <c r="C6" s="24"/>
      <c r="D6" s="24"/>
      <c r="E6" s="23"/>
      <c r="F6" s="26"/>
      <c r="G6" s="26"/>
      <c r="H6" s="26"/>
      <c r="I6" s="23"/>
      <c r="J6" s="26"/>
      <c r="K6" s="26"/>
      <c r="L6" s="26"/>
      <c r="M6" s="26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spans="1:26" s="1" customFormat="1" ht="15.75" x14ac:dyDescent="0.25">
      <c r="A7" s="25">
        <v>2</v>
      </c>
      <c r="B7" s="24"/>
      <c r="C7" s="24"/>
      <c r="D7" s="24"/>
      <c r="E7" s="23"/>
      <c r="F7" s="26"/>
      <c r="G7" s="26"/>
      <c r="H7" s="26"/>
      <c r="I7" s="23"/>
      <c r="J7" s="26"/>
      <c r="K7" s="26"/>
      <c r="L7" s="26"/>
      <c r="M7" s="26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s="1" customFormat="1" x14ac:dyDescent="0.25">
      <c r="A8" s="14">
        <f t="shared" ref="A8:A13" si="0">A7+1</f>
        <v>3</v>
      </c>
      <c r="B8" s="13"/>
      <c r="C8" s="13"/>
      <c r="D8" s="13"/>
      <c r="E8" s="6"/>
      <c r="F8" s="6"/>
      <c r="G8" s="6"/>
      <c r="H8" s="6"/>
      <c r="I8" s="6"/>
      <c r="J8" s="6"/>
      <c r="K8" s="18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s="1" customFormat="1" ht="15" customHeight="1" x14ac:dyDescent="0.25">
      <c r="A9" s="14">
        <f t="shared" si="0"/>
        <v>4</v>
      </c>
      <c r="B9" s="13"/>
      <c r="C9" s="13"/>
      <c r="D9" s="13"/>
      <c r="E9" s="6"/>
      <c r="F9" s="6"/>
      <c r="G9" s="6"/>
      <c r="H9" s="6"/>
      <c r="I9" s="6"/>
      <c r="J9" s="6"/>
      <c r="K9" s="18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s="1" customFormat="1" ht="17.25" customHeight="1" x14ac:dyDescent="0.25">
      <c r="A10" s="14">
        <f t="shared" si="0"/>
        <v>5</v>
      </c>
      <c r="B10" s="13"/>
      <c r="C10" s="13"/>
      <c r="D10" s="13"/>
      <c r="E10" s="6"/>
      <c r="F10" s="6"/>
      <c r="G10" s="6"/>
      <c r="H10" s="6"/>
      <c r="I10" s="6"/>
      <c r="J10" s="6"/>
      <c r="K10" s="18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s="10" customFormat="1" ht="15.75" customHeight="1" x14ac:dyDescent="0.25">
      <c r="A11" s="14">
        <f t="shared" si="0"/>
        <v>6</v>
      </c>
      <c r="B11" s="14"/>
      <c r="C11" s="14"/>
      <c r="D11" s="14"/>
      <c r="E11" s="6"/>
      <c r="F11" s="6"/>
      <c r="G11" s="6"/>
      <c r="H11" s="6"/>
      <c r="I11" s="6"/>
      <c r="J11" s="6"/>
      <c r="K11" s="18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</row>
    <row r="12" spans="1:26" s="1" customFormat="1" ht="15.75" customHeight="1" x14ac:dyDescent="0.25">
      <c r="A12" s="14">
        <f t="shared" si="0"/>
        <v>7</v>
      </c>
      <c r="B12" s="13"/>
      <c r="C12" s="13"/>
      <c r="D12" s="13"/>
      <c r="E12" s="6"/>
      <c r="F12" s="6"/>
      <c r="G12" s="6"/>
      <c r="H12" s="6"/>
      <c r="I12" s="6"/>
      <c r="J12" s="6"/>
      <c r="K12" s="18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s="1" customFormat="1" ht="15.75" customHeight="1" x14ac:dyDescent="0.25">
      <c r="A13" s="14">
        <f t="shared" si="0"/>
        <v>8</v>
      </c>
      <c r="B13" s="13"/>
      <c r="C13" s="13"/>
      <c r="D13" s="13"/>
      <c r="E13" s="6"/>
      <c r="F13" s="6"/>
      <c r="G13" s="6"/>
      <c r="H13" s="6"/>
      <c r="I13" s="6"/>
      <c r="J13" s="6"/>
      <c r="K13" s="18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x14ac:dyDescent="0.25">
      <c r="A14" s="22"/>
      <c r="B14" s="37"/>
      <c r="C14" s="38"/>
      <c r="D14" s="39"/>
      <c r="E14" s="20"/>
      <c r="F14" s="21"/>
      <c r="G14" s="16"/>
      <c r="H14" s="19"/>
      <c r="I14" s="16"/>
      <c r="J14" s="16"/>
      <c r="K14" s="16"/>
    </row>
    <row r="16" spans="1:26" x14ac:dyDescent="0.25">
      <c r="E16" s="2"/>
      <c r="Z16"/>
    </row>
    <row r="17" spans="5:26" x14ac:dyDescent="0.25">
      <c r="E17" s="2"/>
      <c r="Z17"/>
    </row>
    <row r="18" spans="5:26" x14ac:dyDescent="0.25">
      <c r="E18" s="2"/>
      <c r="Z18"/>
    </row>
    <row r="19" spans="5:26" x14ac:dyDescent="0.25">
      <c r="E19" s="2"/>
      <c r="Z19"/>
    </row>
    <row r="20" spans="5:26" x14ac:dyDescent="0.25">
      <c r="E20" s="2"/>
      <c r="Z20"/>
    </row>
    <row r="21" spans="5:26" x14ac:dyDescent="0.25">
      <c r="E21" s="2"/>
      <c r="Z21"/>
    </row>
    <row r="22" spans="5:26" x14ac:dyDescent="0.25">
      <c r="E22" s="2"/>
      <c r="Z22"/>
    </row>
    <row r="23" spans="5:26" x14ac:dyDescent="0.25">
      <c r="E23" s="2"/>
      <c r="Z23"/>
    </row>
    <row r="24" spans="5:26" x14ac:dyDescent="0.25">
      <c r="E24" s="2"/>
      <c r="Z24"/>
    </row>
    <row r="25" spans="5:26" x14ac:dyDescent="0.25">
      <c r="E25" s="2"/>
      <c r="Z25"/>
    </row>
    <row r="26" spans="5:26" x14ac:dyDescent="0.25">
      <c r="E26" s="2"/>
      <c r="Z26"/>
    </row>
    <row r="27" spans="5:26" x14ac:dyDescent="0.25">
      <c r="E27" s="2"/>
      <c r="Z27"/>
    </row>
  </sheetData>
  <mergeCells count="9">
    <mergeCell ref="B14:D14"/>
    <mergeCell ref="A3:A4"/>
    <mergeCell ref="B1:K1"/>
    <mergeCell ref="B3:B4"/>
    <mergeCell ref="C3:C4"/>
    <mergeCell ref="D3:D4"/>
    <mergeCell ref="E3:E4"/>
    <mergeCell ref="F3:F4"/>
    <mergeCell ref="G3:K3"/>
  </mergeCells>
  <pageMargins left="0.70866141732283472" right="0.70866141732283472" top="0.74803149606299213" bottom="0.74803149606299213" header="0.31496062992125984" footer="0.31496062992125984"/>
  <pageSetup paperSize="8" scale="4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Приложение 2 МПИ_0,4кВ</vt:lpstr>
      <vt:lpstr>Приложение 2 МПИ_10-6кВ</vt:lpstr>
      <vt:lpstr>Приложение 2 МПИ_110-35кВ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Гладкий Михаил Борисович</dc:creator>
  <cp:lastModifiedBy>Третинников Станислав Александрович</cp:lastModifiedBy>
  <cp:lastPrinted>2019-06-05T11:36:01Z</cp:lastPrinted>
  <dcterms:created xsi:type="dcterms:W3CDTF">2018-02-14T14:20:08Z</dcterms:created>
  <dcterms:modified xsi:type="dcterms:W3CDTF">2023-03-07T04:39:09Z</dcterms:modified>
</cp:coreProperties>
</file>